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035" windowHeight="14505" tabRatio="828" activeTab="2"/>
  </bookViews>
  <sheets>
    <sheet name="расчет стоимости с учетом коэфф" sheetId="15" r:id="rId1"/>
    <sheet name="перевод коэффициента в балл" sheetId="16" r:id="rId2"/>
    <sheet name="сводный экспертный отчет" sheetId="17" r:id="rId3"/>
  </sheets>
  <externalReferences>
    <externalReference r:id="rId4"/>
  </externalReferences>
  <definedNames>
    <definedName name="_max">#REF!</definedName>
    <definedName name="_min">#REF!</definedName>
    <definedName name="bal">#REF!</definedName>
    <definedName name="Балл">'[1]расчет балла по минутам'!$R$9:$R$14</definedName>
    <definedName name="ЗАО__Энергокаскад">#REF!</definedName>
  </definedNames>
  <calcPr calcId="145621"/>
</workbook>
</file>

<file path=xl/calcChain.xml><?xml version="1.0" encoding="utf-8"?>
<calcChain xmlns="http://schemas.openxmlformats.org/spreadsheetml/2006/main">
  <c r="I39" i="17" l="1"/>
  <c r="J39" i="17"/>
  <c r="K39" i="17"/>
  <c r="L39" i="17"/>
  <c r="M39" i="17"/>
  <c r="N39" i="17"/>
  <c r="O39" i="17"/>
  <c r="C6" i="17"/>
  <c r="C5" i="17"/>
  <c r="W42" i="17"/>
  <c r="V42" i="17"/>
  <c r="U42" i="17"/>
  <c r="T42" i="17"/>
  <c r="S42" i="17"/>
  <c r="R42" i="17"/>
  <c r="R43" i="17" s="1"/>
  <c r="Q42" i="17"/>
  <c r="Q43" i="17" s="1"/>
  <c r="P42" i="17"/>
  <c r="P43" i="17" s="1"/>
  <c r="R41" i="17"/>
  <c r="Q41" i="17"/>
  <c r="P41" i="17"/>
  <c r="R40" i="17"/>
  <c r="Q40" i="17"/>
  <c r="P40" i="17"/>
  <c r="O40" i="17"/>
  <c r="N40" i="17"/>
  <c r="M40" i="17"/>
  <c r="M41" i="17" s="1"/>
  <c r="L40" i="17"/>
  <c r="K40" i="17"/>
  <c r="J40" i="17"/>
  <c r="I40" i="17"/>
  <c r="I41" i="17" s="1"/>
  <c r="O41" i="17"/>
  <c r="N41" i="17"/>
  <c r="K41" i="17"/>
  <c r="J41" i="17"/>
  <c r="R38" i="17"/>
  <c r="Q38" i="17"/>
  <c r="P38" i="17"/>
  <c r="O38" i="17"/>
  <c r="N38" i="17"/>
  <c r="M38" i="17"/>
  <c r="L38" i="17"/>
  <c r="K36" i="17"/>
  <c r="K38" i="17" s="1"/>
  <c r="J36" i="17"/>
  <c r="J38" i="17" s="1"/>
  <c r="I36" i="17"/>
  <c r="I38" i="17" s="1"/>
  <c r="H36" i="17"/>
  <c r="H38" i="17" s="1"/>
  <c r="G36" i="17"/>
  <c r="G38" i="17" s="1"/>
  <c r="F36" i="17"/>
  <c r="F38" i="17" s="1"/>
  <c r="E36" i="17"/>
  <c r="E38" i="17" s="1"/>
  <c r="D36" i="17"/>
  <c r="D38" i="17" s="1"/>
  <c r="R35" i="17"/>
  <c r="Q35" i="17"/>
  <c r="P35" i="17"/>
  <c r="W32" i="17"/>
  <c r="V32" i="17"/>
  <c r="U32" i="17"/>
  <c r="T32" i="17"/>
  <c r="S32" i="17"/>
  <c r="O32" i="17"/>
  <c r="O35" i="17" s="1"/>
  <c r="N32" i="17"/>
  <c r="N35" i="17" s="1"/>
  <c r="M32" i="17"/>
  <c r="M35" i="17" s="1"/>
  <c r="L32" i="17"/>
  <c r="L35" i="17" s="1"/>
  <c r="K32" i="17"/>
  <c r="K35" i="17" s="1"/>
  <c r="J32" i="17"/>
  <c r="J35" i="17" s="1"/>
  <c r="I32" i="17"/>
  <c r="I35" i="17" s="1"/>
  <c r="H32" i="17"/>
  <c r="H35" i="17" s="1"/>
  <c r="G32" i="17"/>
  <c r="G35" i="17" s="1"/>
  <c r="F32" i="17"/>
  <c r="F35" i="17" s="1"/>
  <c r="E32" i="17"/>
  <c r="E35" i="17" s="1"/>
  <c r="D32" i="17"/>
  <c r="D35" i="17" s="1"/>
  <c r="B19" i="17"/>
  <c r="B18" i="17"/>
  <c r="B17" i="17"/>
  <c r="B16" i="17"/>
  <c r="B15" i="17"/>
  <c r="B14" i="17"/>
  <c r="B13" i="17"/>
  <c r="B12" i="17"/>
  <c r="B11" i="17"/>
  <c r="B10" i="17"/>
  <c r="B9" i="17"/>
  <c r="X4" i="17"/>
  <c r="X3" i="17"/>
  <c r="L41" i="17" l="1"/>
  <c r="L42" i="17" s="1"/>
  <c r="L43" i="17" s="1"/>
  <c r="I42" i="17"/>
  <c r="I43" i="17" s="1"/>
  <c r="M42" i="17"/>
  <c r="M43" i="17" s="1"/>
  <c r="J42" i="17"/>
  <c r="J43" i="17" s="1"/>
  <c r="N42" i="17"/>
  <c r="N43" i="17" s="1"/>
  <c r="K42" i="17"/>
  <c r="K43" i="17" s="1"/>
  <c r="O42" i="17"/>
  <c r="O43" i="17" s="1"/>
  <c r="C8" i="16" l="1"/>
  <c r="C8" i="17" s="1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N45" i="15" l="1"/>
  <c r="L45" i="15"/>
  <c r="J45" i="15"/>
  <c r="H45" i="15"/>
  <c r="L79" i="15"/>
  <c r="N78" i="15"/>
  <c r="H77" i="15"/>
  <c r="J76" i="15"/>
  <c r="L74" i="15"/>
  <c r="N72" i="15"/>
  <c r="H70" i="15"/>
  <c r="J69" i="15"/>
  <c r="L68" i="15"/>
  <c r="N67" i="15"/>
  <c r="H66" i="15"/>
  <c r="J64" i="15"/>
  <c r="L62" i="15"/>
  <c r="N60" i="15"/>
  <c r="H59" i="15"/>
  <c r="J58" i="15"/>
  <c r="L57" i="15"/>
  <c r="N56" i="15"/>
  <c r="H54" i="15"/>
  <c r="J52" i="15"/>
  <c r="L50" i="15"/>
  <c r="N49" i="15"/>
  <c r="H48" i="15"/>
  <c r="J47" i="15"/>
  <c r="L46" i="15"/>
  <c r="H44" i="15"/>
  <c r="J43" i="15"/>
  <c r="L41" i="15"/>
  <c r="N39" i="15"/>
  <c r="H38" i="15"/>
  <c r="J37" i="15"/>
  <c r="L36" i="15"/>
  <c r="N35" i="15"/>
  <c r="H33" i="15"/>
  <c r="J31" i="15"/>
  <c r="L30" i="15"/>
  <c r="N29" i="15"/>
  <c r="H25" i="15"/>
  <c r="J24" i="15"/>
  <c r="L22" i="15"/>
  <c r="N20" i="15"/>
  <c r="H19" i="15"/>
  <c r="J18" i="15"/>
  <c r="L17" i="15"/>
  <c r="N16" i="15"/>
  <c r="H14" i="15"/>
  <c r="J12" i="15"/>
  <c r="L11" i="15"/>
  <c r="N10" i="15"/>
  <c r="L76" i="15" l="1"/>
  <c r="H10" i="15"/>
  <c r="H35" i="15"/>
  <c r="H56" i="15"/>
  <c r="H78" i="15"/>
  <c r="J33" i="15"/>
  <c r="L64" i="15"/>
  <c r="N17" i="15"/>
  <c r="N41" i="15"/>
  <c r="N57" i="15"/>
  <c r="N79" i="15"/>
  <c r="H16" i="15"/>
  <c r="H39" i="15"/>
  <c r="H60" i="15"/>
  <c r="J14" i="15"/>
  <c r="J38" i="15"/>
  <c r="L47" i="15"/>
  <c r="L69" i="15"/>
  <c r="N22" i="15"/>
  <c r="N62" i="15"/>
  <c r="H20" i="15"/>
  <c r="H67" i="15"/>
  <c r="J19" i="15"/>
  <c r="J44" i="15"/>
  <c r="L52" i="15"/>
  <c r="N30" i="15"/>
  <c r="N46" i="15"/>
  <c r="N68" i="15"/>
  <c r="H29" i="15"/>
  <c r="H49" i="15"/>
  <c r="H72" i="15"/>
  <c r="J25" i="15"/>
  <c r="L58" i="15"/>
  <c r="N11" i="15"/>
  <c r="N36" i="15"/>
  <c r="N50" i="15"/>
  <c r="N74" i="15"/>
  <c r="J54" i="15"/>
  <c r="J70" i="15"/>
  <c r="L18" i="15"/>
  <c r="L37" i="15"/>
  <c r="J10" i="15"/>
  <c r="H11" i="15"/>
  <c r="H17" i="15"/>
  <c r="H22" i="15"/>
  <c r="H30" i="15"/>
  <c r="H36" i="15"/>
  <c r="H41" i="15"/>
  <c r="H46" i="15"/>
  <c r="H50" i="15"/>
  <c r="H57" i="15"/>
  <c r="H62" i="15"/>
  <c r="H68" i="15"/>
  <c r="H74" i="15"/>
  <c r="H79" i="15"/>
  <c r="J16" i="15"/>
  <c r="J20" i="15"/>
  <c r="J29" i="15"/>
  <c r="J35" i="15"/>
  <c r="J39" i="15"/>
  <c r="J49" i="15"/>
  <c r="J56" i="15"/>
  <c r="J60" i="15"/>
  <c r="J67" i="15"/>
  <c r="J72" i="15"/>
  <c r="J78" i="15"/>
  <c r="L14" i="15"/>
  <c r="L19" i="15"/>
  <c r="L25" i="15"/>
  <c r="L33" i="15"/>
  <c r="L38" i="15"/>
  <c r="L44" i="15"/>
  <c r="L48" i="15"/>
  <c r="L54" i="15"/>
  <c r="L59" i="15"/>
  <c r="L66" i="15"/>
  <c r="L70" i="15"/>
  <c r="L77" i="15"/>
  <c r="N12" i="15"/>
  <c r="N18" i="15"/>
  <c r="N24" i="15"/>
  <c r="N31" i="15"/>
  <c r="N37" i="15"/>
  <c r="N43" i="15"/>
  <c r="N47" i="15"/>
  <c r="N52" i="15"/>
  <c r="N58" i="15"/>
  <c r="N64" i="15"/>
  <c r="N69" i="15"/>
  <c r="N76" i="15"/>
  <c r="J59" i="15"/>
  <c r="L12" i="15"/>
  <c r="L31" i="15"/>
  <c r="L10" i="15"/>
  <c r="H12" i="15"/>
  <c r="H18" i="15"/>
  <c r="H24" i="15"/>
  <c r="H31" i="15"/>
  <c r="H37" i="15"/>
  <c r="H43" i="15"/>
  <c r="H47" i="15"/>
  <c r="H52" i="15"/>
  <c r="H58" i="15"/>
  <c r="H64" i="15"/>
  <c r="H69" i="15"/>
  <c r="H76" i="15"/>
  <c r="J11" i="15"/>
  <c r="J17" i="15"/>
  <c r="J22" i="15"/>
  <c r="J30" i="15"/>
  <c r="J36" i="15"/>
  <c r="J41" i="15"/>
  <c r="J46" i="15"/>
  <c r="J50" i="15"/>
  <c r="J57" i="15"/>
  <c r="J62" i="15"/>
  <c r="J68" i="15"/>
  <c r="J74" i="15"/>
  <c r="J79" i="15"/>
  <c r="L16" i="15"/>
  <c r="L20" i="15"/>
  <c r="L29" i="15"/>
  <c r="L35" i="15"/>
  <c r="L39" i="15"/>
  <c r="L49" i="15"/>
  <c r="L56" i="15"/>
  <c r="L60" i="15"/>
  <c r="L67" i="15"/>
  <c r="L72" i="15"/>
  <c r="L78" i="15"/>
  <c r="N14" i="15"/>
  <c r="N19" i="15"/>
  <c r="N25" i="15"/>
  <c r="N33" i="15"/>
  <c r="N38" i="15"/>
  <c r="N44" i="15"/>
  <c r="N48" i="15"/>
  <c r="N54" i="15"/>
  <c r="N59" i="15"/>
  <c r="N66" i="15"/>
  <c r="N70" i="15"/>
  <c r="N77" i="15"/>
  <c r="J48" i="15"/>
  <c r="J66" i="15"/>
  <c r="J77" i="15"/>
  <c r="L24" i="15"/>
  <c r="L43" i="15"/>
  <c r="D6" i="15"/>
  <c r="F79" i="15"/>
  <c r="N6" i="15" l="1"/>
  <c r="C13" i="16" s="1"/>
  <c r="C13" i="17" s="1"/>
  <c r="J6" i="15"/>
  <c r="C11" i="16" s="1"/>
  <c r="C11" i="17" s="1"/>
  <c r="L6" i="15"/>
  <c r="C12" i="16" s="1"/>
  <c r="C12" i="17" s="1"/>
  <c r="H6" i="15"/>
  <c r="C10" i="16" s="1"/>
  <c r="C10" i="17" s="1"/>
  <c r="F67" i="15"/>
  <c r="F57" i="15"/>
  <c r="F56" i="15"/>
  <c r="F50" i="15"/>
  <c r="F47" i="15"/>
  <c r="F46" i="15"/>
  <c r="F35" i="15"/>
  <c r="F41" i="15"/>
  <c r="F31" i="15"/>
  <c r="F30" i="15"/>
  <c r="F22" i="15"/>
  <c r="F18" i="15"/>
  <c r="F16" i="15"/>
  <c r="F10" i="15"/>
  <c r="F17" i="15" l="1"/>
  <c r="F25" i="15"/>
  <c r="F44" i="15"/>
  <c r="F38" i="15"/>
  <c r="F48" i="15"/>
  <c r="F52" i="15"/>
  <c r="F66" i="15"/>
  <c r="F70" i="15"/>
  <c r="F74" i="15"/>
  <c r="F29" i="15"/>
  <c r="F33" i="15"/>
  <c r="F49" i="15"/>
  <c r="F58" i="15"/>
  <c r="F62" i="15"/>
  <c r="F76" i="15"/>
  <c r="F12" i="15"/>
  <c r="F19" i="15"/>
  <c r="F36" i="15"/>
  <c r="F54" i="15"/>
  <c r="F59" i="15"/>
  <c r="F68" i="15"/>
  <c r="F72" i="15"/>
  <c r="F77" i="15"/>
  <c r="F11" i="15"/>
  <c r="F20" i="15"/>
  <c r="F24" i="15"/>
  <c r="F39" i="15"/>
  <c r="F43" i="15"/>
  <c r="F37" i="15"/>
  <c r="F60" i="15"/>
  <c r="F64" i="15"/>
  <c r="F69" i="15"/>
  <c r="F78" i="15"/>
  <c r="F14" i="15"/>
  <c r="F6" i="15" l="1"/>
  <c r="C9" i="16" s="1"/>
  <c r="C9" i="17" l="1"/>
  <c r="Q32" i="16"/>
  <c r="E32" i="16"/>
  <c r="E40" i="17" s="1"/>
  <c r="E39" i="17" s="1"/>
  <c r="E41" i="17" s="1"/>
  <c r="E42" i="17" s="1"/>
  <c r="K32" i="16"/>
  <c r="N32" i="16"/>
  <c r="H32" i="16"/>
  <c r="H40" i="17" s="1"/>
  <c r="H39" i="17" s="1"/>
  <c r="H41" i="17" s="1"/>
  <c r="H42" i="17" s="1"/>
  <c r="L32" i="16"/>
  <c r="M32" i="16"/>
  <c r="O32" i="16"/>
  <c r="D32" i="16"/>
  <c r="D40" i="17" s="1"/>
  <c r="D39" i="17" s="1"/>
  <c r="D41" i="17" s="1"/>
  <c r="D42" i="17" s="1"/>
  <c r="R32" i="16"/>
  <c r="I32" i="16"/>
  <c r="F32" i="16"/>
  <c r="F40" i="17" s="1"/>
  <c r="F39" i="17" s="1"/>
  <c r="F41" i="17" s="1"/>
  <c r="F42" i="17" s="1"/>
  <c r="P32" i="16"/>
  <c r="E6" i="16"/>
  <c r="G32" i="16"/>
  <c r="G40" i="17" s="1"/>
  <c r="G39" i="17" s="1"/>
  <c r="G41" i="17" s="1"/>
  <c r="G42" i="17" s="1"/>
  <c r="J32" i="16"/>
  <c r="D43" i="17" l="1"/>
  <c r="G43" i="17"/>
  <c r="E43" i="17"/>
  <c r="H43" i="17"/>
  <c r="F43" i="17"/>
</calcChain>
</file>

<file path=xl/sharedStrings.xml><?xml version="1.0" encoding="utf-8"?>
<sst xmlns="http://schemas.openxmlformats.org/spreadsheetml/2006/main" count="357" uniqueCount="161">
  <si>
    <t>Уровень 1</t>
  </si>
  <si>
    <t>Итого с учетом значимости</t>
  </si>
  <si>
    <t>1.1</t>
  </si>
  <si>
    <t>1.1.1</t>
  </si>
  <si>
    <t>1.1.2</t>
  </si>
  <si>
    <t>Участник 4</t>
  </si>
  <si>
    <t>Участник 5</t>
  </si>
  <si>
    <t>Стоимость услуг сотовой связи для тарифа "Тарифицируемый" при нахождении в домашнем регионе</t>
  </si>
  <si>
    <t>Стоимость услуг сотовой связи для тарифа "Тарифицируемый" при нахождении во внутрисетевом роуминге</t>
  </si>
  <si>
    <t>1.1.3</t>
  </si>
  <si>
    <t>1.1.4</t>
  </si>
  <si>
    <t>1.1.5</t>
  </si>
  <si>
    <t>Исходящие вызовы на внутриофисные номера в рамках услуги FMC, рублей</t>
  </si>
  <si>
    <t>СНГ</t>
  </si>
  <si>
    <t>Европа</t>
  </si>
  <si>
    <t>США и Канада</t>
  </si>
  <si>
    <t>Остальные страны</t>
  </si>
  <si>
    <t>Входящие вызовы, минут</t>
  </si>
  <si>
    <t>Исходящие вызовы на номера Оператора, выданные Заказчику, минут</t>
  </si>
  <si>
    <t>Исходящие вызовы на все номера Оператора за исключением номеров Заказчика, минут</t>
  </si>
  <si>
    <t>Исходящие вызовы на номера других операторов мобильной связи, минут</t>
  </si>
  <si>
    <t>Исходящие вызовы на номера операторов фиксированной связи в пределах домашнего региона, минут</t>
  </si>
  <si>
    <t>Исходящие вызовы на междугородние номера операторов сотовой и фиксированной связи, минут</t>
  </si>
  <si>
    <t>Исходящие международные вызовы, минут</t>
  </si>
  <si>
    <t>Исходящие вызовы на междугородние номера операторов состовой и фиксированной связи, минут</t>
  </si>
  <si>
    <t>Исходящие вызовы на номера РФ, минут</t>
  </si>
  <si>
    <t>Исходящие вызовы на номера страны пребывания, минут</t>
  </si>
  <si>
    <t>Исходящие вызовы в остальные страны, минут</t>
  </si>
  <si>
    <t>входящее SMS, штук</t>
  </si>
  <si>
    <t xml:space="preserve">исходящее SMS, штук </t>
  </si>
  <si>
    <t>входящее MMS, штук</t>
  </si>
  <si>
    <t>исходящее MMS, штук</t>
  </si>
  <si>
    <t>Исходящее SMS международное, штук</t>
  </si>
  <si>
    <t>Мобильный доступ в Интернет через GPRS / EDGE/HSDPA, Мб</t>
  </si>
  <si>
    <t>ТОТАЛ</t>
  </si>
  <si>
    <t>Безлимит, шт</t>
  </si>
  <si>
    <t>Количество</t>
  </si>
  <si>
    <t>Наименование услуги</t>
  </si>
  <si>
    <t xml:space="preserve">Номер </t>
  </si>
  <si>
    <t xml:space="preserve">Стоимость </t>
  </si>
  <si>
    <t>0*</t>
  </si>
  <si>
    <t>2ГБ, шт</t>
  </si>
  <si>
    <t>8 Гб, шт</t>
  </si>
  <si>
    <t>Пакеты "Безлимитная Россия" из тарифа "Условно безлимитный" согласно п.7.2 ТЗ</t>
  </si>
  <si>
    <t>1.1.7</t>
  </si>
  <si>
    <t>Участник 1</t>
  </si>
  <si>
    <t>Участник 2</t>
  </si>
  <si>
    <t>Участник 3</t>
  </si>
  <si>
    <t xml:space="preserve">СВОДНАЯ ТАБЛИЦА расчета стоимости услуг сотовой связи </t>
  </si>
  <si>
    <t xml:space="preserve">Уровень2 </t>
  </si>
  <si>
    <t>1.1.6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</si>
  <si>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</si>
  <si>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</si>
  <si>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</si>
  <si>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</si>
  <si>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</si>
  <si>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</si>
  <si>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</si>
  <si>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</si>
  <si>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</si>
  <si>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</si>
  <si>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</si>
  <si>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</si>
  <si>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</si>
  <si>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</si>
  <si>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</si>
  <si>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</si>
  <si>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</si>
  <si>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</si>
  <si>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</si>
  <si>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</si>
  <si>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</si>
  <si>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</si>
  <si>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</si>
  <si>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</si>
  <si>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</si>
  <si>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</si>
  <si>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</si>
  <si>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</si>
  <si>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</si>
  <si>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</si>
  <si>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</si>
  <si>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</si>
  <si>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</si>
  <si>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</si>
  <si>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</si>
  <si>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</si>
  <si>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</si>
  <si>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</si>
  <si>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</si>
  <si>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</si>
  <si>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</si>
  <si>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</si>
  <si>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1.1.51</t>
  </si>
  <si>
    <t>1.1.52</t>
  </si>
  <si>
    <t>1.1.53</t>
  </si>
  <si>
    <t>1.1.54</t>
  </si>
  <si>
    <t>1.1.50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</si>
  <si>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</si>
  <si>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</si>
  <si>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</si>
  <si>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</si>
  <si>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</si>
  <si>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</si>
  <si>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</si>
  <si>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</si>
  <si>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Не тарифицируемая услуга. Ячейка не заполняется, сумма не считается.</t>
  </si>
  <si>
    <t>1.1.63</t>
  </si>
  <si>
    <t>1.1.64</t>
  </si>
  <si>
    <t>Стоимость услуг сотовой связи при нахождении в роуминге в Европе и "Популярных" странах</t>
  </si>
  <si>
    <t>Стоимость услуг сотовой связи при нахождении в роуминге в странах СНГ</t>
  </si>
  <si>
    <t>Стоимость услуг сотовой связи при нахождении в роуминге в остальных странах</t>
  </si>
  <si>
    <t>Пакеты интернетадля тарифа "Тарифицируемый"</t>
  </si>
  <si>
    <t>ТАБЛИЦА расчета экспертных оценок предложений участников закупочной процедуры (коммерческая экспертиза)</t>
  </si>
  <si>
    <t>Наименование закупочной процедуры:</t>
  </si>
  <si>
    <t>ИК №:</t>
  </si>
  <si>
    <t>Эксперт:</t>
  </si>
  <si>
    <t>Базовая оценка</t>
  </si>
  <si>
    <t>№ п/п</t>
  </si>
  <si>
    <t>Наименование участника процедуры*</t>
  </si>
  <si>
    <t>Участник 6</t>
  </si>
  <si>
    <t>Участник 7</t>
  </si>
  <si>
    <t>Участник 8</t>
  </si>
  <si>
    <t>Участник 9</t>
  </si>
  <si>
    <t>Участник 10</t>
  </si>
  <si>
    <t>Участник 11</t>
  </si>
  <si>
    <t>Участник 12</t>
  </si>
  <si>
    <t>Участник 13</t>
  </si>
  <si>
    <t>Участник 14</t>
  </si>
  <si>
    <t>Участник 15</t>
  </si>
  <si>
    <t>(максимальная оценка по позиции –  5 баллов)</t>
  </si>
  <si>
    <t>№ участника</t>
  </si>
  <si>
    <t>Критерии оценки</t>
  </si>
  <si>
    <t>Цена договора, предложенная участником (в баллах)</t>
  </si>
  <si>
    <t/>
  </si>
  <si>
    <t>* В таблице заполняются только ячейки, отмеченные таким цветом</t>
  </si>
  <si>
    <t>Подпись   ____________________ (___________________)</t>
  </si>
  <si>
    <t>«_______»_______________ 201___ г.</t>
  </si>
  <si>
    <t>Плановое значение средневзвешенного коэффициента стоимости</t>
  </si>
  <si>
    <t>Сводный отчет  Экспертной группы</t>
  </si>
  <si>
    <t>Наименование участника процедуры</t>
  </si>
  <si>
    <t>Отклонение или допуск по отборочной стадии</t>
  </si>
  <si>
    <t>Комментарии и пункт закупочной документации при отклонении</t>
  </si>
  <si>
    <t>Весовой 
коэф-т</t>
  </si>
  <si>
    <t>Баллы участников (Б)</t>
  </si>
  <si>
    <t>Надежность Участника, в т.ч.:</t>
  </si>
  <si>
    <t>Юридические риски с учётом предложенных условий договора  (ФИО эксперта)</t>
  </si>
  <si>
    <t>Экономические риски с учётом платёжеспособности и финансовой устойчивости (ФИО эксперта)</t>
  </si>
  <si>
    <t>Итого (с учетом весовых коэффициентов) Б*хВК:</t>
  </si>
  <si>
    <t>Деловая репутация Участника:</t>
  </si>
  <si>
    <t>Деловая репутация участника (ФИО эксперта)</t>
  </si>
  <si>
    <t>Стоимость услуг:</t>
  </si>
  <si>
    <t>Сумма баллов (с учетом весовых коэффициентов) SБ*хВК:</t>
  </si>
  <si>
    <t>Ранжировка предложений по сумме экспертных оценок</t>
  </si>
  <si>
    <t>* Заполняются только ячейки, выделеные данным цветом</t>
  </si>
  <si>
    <t>Руководитель экспертной группы   ____________________ (__________________)</t>
  </si>
  <si>
    <t>«_______»_______________ 2015 г.</t>
  </si>
  <si>
    <t>Приложение 6 к РЭО</t>
  </si>
  <si>
    <t>Стоимость предложения участника с учетом средневзвешенного коэффициента стоимости</t>
  </si>
  <si>
    <t>Стоимость предложения участника с учетом средневзвешенного коэффициента стоимости ( в баллах)</t>
  </si>
  <si>
    <r>
      <t>Ф.И.О. Эксперта
/</t>
    </r>
    <r>
      <rPr>
        <b/>
        <sz val="8"/>
        <rFont val="Times New Roman"/>
        <family val="1"/>
        <charset val="204"/>
      </rPr>
      <t>цены, руб. за единицу 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</si>
</sst>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\ _₽_-;\-* #,##0\ _₽_-;_-* &quot;-&quot;??\ _₽_-;_-@_-"/>
    <numFmt numFmtId="166" formatCode="0.00000"/>
    <numFmt numFmtId="167" formatCode="0.00000%"/>
    <numFmt numFmtId="177" formatCode="#,##0.00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7" fillId="11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12" borderId="7" applyNumberFormat="0" applyAlignment="0" applyProtection="0"/>
    <xf numFmtId="0" fontId="23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0" fillId="0" borderId="0" xfId="0" applyBorder="1"/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0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11" fillId="0" borderId="23" xfId="0" applyNumberFormat="1" applyFont="1" applyBorder="1" applyAlignment="1">
      <alignment horizontal="center" vertical="center" textRotation="90" wrapText="1"/>
    </xf>
    <xf numFmtId="0" fontId="6" fillId="15" borderId="2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0" fillId="0" borderId="13" xfId="0" applyNumberFormat="1" applyFont="1" applyBorder="1" applyAlignment="1">
      <alignment horizontal="left" vertical="center" wrapText="1"/>
    </xf>
    <xf numFmtId="0" fontId="30" fillId="0" borderId="11" xfId="0" applyFont="1" applyBorder="1" applyAlignment="1">
      <alignment vertical="center" wrapText="1"/>
    </xf>
    <xf numFmtId="49" fontId="8" fillId="0" borderId="14" xfId="0" applyNumberFormat="1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0" fontId="30" fillId="0" borderId="2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0" fillId="0" borderId="10" xfId="0" applyNumberFormat="1" applyBorder="1"/>
    <xf numFmtId="2" fontId="2" fillId="0" borderId="15" xfId="0" applyNumberFormat="1" applyFont="1" applyFill="1" applyBorder="1" applyAlignment="1">
      <alignment horizontal="center" vertical="center" wrapText="1"/>
    </xf>
    <xf numFmtId="165" fontId="4" fillId="0" borderId="16" xfId="24" applyNumberFormat="1" applyFont="1" applyBorder="1" applyAlignment="1">
      <alignment horizontal="center" vertical="center" wrapText="1"/>
    </xf>
    <xf numFmtId="165" fontId="0" fillId="0" borderId="0" xfId="24" applyNumberFormat="1" applyFont="1" applyBorder="1"/>
    <xf numFmtId="165" fontId="0" fillId="0" borderId="0" xfId="24" applyNumberFormat="1" applyFont="1"/>
    <xf numFmtId="49" fontId="8" fillId="0" borderId="21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49" fontId="8" fillId="18" borderId="30" xfId="0" applyNumberFormat="1" applyFont="1" applyFill="1" applyBorder="1" applyAlignment="1">
      <alignment horizontal="left" vertical="center" wrapText="1"/>
    </xf>
    <xf numFmtId="0" fontId="4" fillId="18" borderId="31" xfId="0" applyFont="1" applyFill="1" applyBorder="1" applyAlignment="1">
      <alignment horizontal="center" vertical="center" wrapText="1"/>
    </xf>
    <xf numFmtId="165" fontId="4" fillId="18" borderId="32" xfId="24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2" fillId="19" borderId="15" xfId="0" quotePrefix="1" applyNumberFormat="1" applyFont="1" applyFill="1" applyBorder="1" applyAlignment="1">
      <alignment horizontal="center" vertical="center" wrapText="1"/>
    </xf>
    <xf numFmtId="167" fontId="12" fillId="17" borderId="13" xfId="24" applyNumberFormat="1" applyFont="1" applyFill="1" applyBorder="1" applyAlignment="1">
      <alignment horizontal="center" vertical="center" wrapText="1"/>
    </xf>
    <xf numFmtId="167" fontId="10" fillId="16" borderId="11" xfId="24" applyNumberFormat="1" applyFont="1" applyFill="1" applyBorder="1" applyAlignment="1">
      <alignment horizontal="center" vertical="center" wrapText="1"/>
    </xf>
    <xf numFmtId="166" fontId="12" fillId="17" borderId="13" xfId="24" applyNumberFormat="1" applyFont="1" applyFill="1" applyBorder="1" applyAlignment="1">
      <alignment horizontal="center" vertical="center" wrapText="1"/>
    </xf>
    <xf numFmtId="166" fontId="2" fillId="15" borderId="11" xfId="24" applyNumberFormat="1" applyFont="1" applyFill="1" applyBorder="1" applyAlignment="1">
      <alignment horizontal="center" vertical="center" wrapText="1"/>
    </xf>
    <xf numFmtId="0" fontId="31" fillId="0" borderId="11" xfId="0" applyNumberFormat="1" applyFont="1" applyBorder="1" applyAlignment="1">
      <alignment horizontal="left" vertical="center" wrapText="1"/>
    </xf>
    <xf numFmtId="166" fontId="2" fillId="19" borderId="11" xfId="24" applyNumberFormat="1" applyFont="1" applyFill="1" applyBorder="1" applyAlignment="1">
      <alignment horizontal="center" vertical="center" wrapText="1"/>
    </xf>
    <xf numFmtId="0" fontId="6" fillId="18" borderId="34" xfId="0" applyFont="1" applyFill="1" applyBorder="1" applyAlignment="1">
      <alignment horizontal="center" vertical="center" wrapText="1"/>
    </xf>
    <xf numFmtId="0" fontId="6" fillId="18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33" xfId="0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10" fillId="0" borderId="65" xfId="0" applyFont="1" applyBorder="1" applyAlignment="1" applyProtection="1">
      <alignment horizontal="center" vertical="top"/>
    </xf>
    <xf numFmtId="0" fontId="10" fillId="0" borderId="66" xfId="0" applyFont="1" applyBorder="1" applyAlignment="1" applyProtection="1">
      <alignment horizontal="center" vertical="top"/>
    </xf>
    <xf numFmtId="0" fontId="10" fillId="0" borderId="67" xfId="0" applyFont="1" applyBorder="1" applyAlignment="1" applyProtection="1">
      <alignment horizontal="center" vertical="top"/>
    </xf>
    <xf numFmtId="0" fontId="2" fillId="25" borderId="71" xfId="0" applyFont="1" applyFill="1" applyBorder="1" applyAlignment="1" applyProtection="1">
      <alignment horizontal="left" vertical="center" wrapText="1"/>
    </xf>
    <xf numFmtId="0" fontId="2" fillId="25" borderId="72" xfId="0" applyFont="1" applyFill="1" applyBorder="1" applyAlignment="1" applyProtection="1">
      <alignment horizontal="left" vertical="center" wrapText="1"/>
    </xf>
    <xf numFmtId="0" fontId="2" fillId="25" borderId="69" xfId="0" applyFont="1" applyFill="1" applyBorder="1" applyAlignment="1" applyProtection="1">
      <alignment horizontal="left" vertical="center" wrapText="1"/>
    </xf>
    <xf numFmtId="0" fontId="2" fillId="25" borderId="70" xfId="0" applyFont="1" applyFill="1" applyBorder="1" applyAlignment="1" applyProtection="1">
      <alignment horizontal="left" vertical="center" wrapText="1"/>
    </xf>
    <xf numFmtId="1" fontId="2" fillId="25" borderId="68" xfId="0" applyNumberFormat="1" applyFont="1" applyFill="1" applyBorder="1" applyAlignment="1" applyProtection="1">
      <alignment horizontal="center" vertical="center" wrapText="1"/>
      <protection locked="0"/>
    </xf>
    <xf numFmtId="1" fontId="2" fillId="25" borderId="69" xfId="0" applyNumberFormat="1" applyFont="1" applyFill="1" applyBorder="1" applyAlignment="1" applyProtection="1">
      <alignment horizontal="center" vertical="center" wrapText="1"/>
      <protection locked="0"/>
    </xf>
    <xf numFmtId="1" fontId="2" fillId="25" borderId="7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3" xfId="0" applyFont="1" applyBorder="1" applyAlignment="1" applyProtection="1">
      <alignment horizontal="center" vertical="top"/>
    </xf>
    <xf numFmtId="0" fontId="10" fillId="0" borderId="74" xfId="0" applyFont="1" applyBorder="1" applyAlignment="1" applyProtection="1">
      <alignment horizontal="center" vertical="top"/>
    </xf>
    <xf numFmtId="4" fontId="10" fillId="0" borderId="77" xfId="0" applyNumberFormat="1" applyFont="1" applyBorder="1" applyAlignment="1" applyProtection="1">
      <alignment horizontal="center" vertical="top" wrapText="1"/>
    </xf>
    <xf numFmtId="4" fontId="10" fillId="0" borderId="74" xfId="0" applyNumberFormat="1" applyFont="1" applyBorder="1" applyAlignment="1" applyProtection="1">
      <alignment horizontal="center" vertical="top" wrapText="1"/>
    </xf>
    <xf numFmtId="0" fontId="10" fillId="0" borderId="80" xfId="0" applyFont="1" applyBorder="1" applyAlignment="1" applyProtection="1">
      <alignment horizontal="center" vertical="top"/>
    </xf>
    <xf numFmtId="0" fontId="10" fillId="0" borderId="81" xfId="0" applyFont="1" applyBorder="1" applyAlignment="1" applyProtection="1">
      <alignment horizontal="center" vertical="top"/>
    </xf>
    <xf numFmtId="0" fontId="2" fillId="25" borderId="75" xfId="0" applyFont="1" applyFill="1" applyBorder="1" applyAlignment="1" applyProtection="1">
      <alignment horizontal="left" vertical="top"/>
      <protection locked="0"/>
    </xf>
    <xf numFmtId="0" fontId="2" fillId="25" borderId="76" xfId="0" applyFont="1" applyFill="1" applyBorder="1" applyAlignment="1" applyProtection="1">
      <alignment horizontal="left" vertical="top"/>
      <protection locked="0"/>
    </xf>
    <xf numFmtId="164" fontId="2" fillId="0" borderId="82" xfId="0" applyNumberFormat="1" applyFont="1" applyBorder="1" applyAlignment="1" applyProtection="1">
      <alignment horizontal="center" vertical="center"/>
    </xf>
    <xf numFmtId="164" fontId="2" fillId="0" borderId="83" xfId="0" applyNumberFormat="1" applyFont="1" applyBorder="1" applyAlignment="1" applyProtection="1">
      <alignment horizontal="center" vertical="center"/>
    </xf>
    <xf numFmtId="4" fontId="2" fillId="0" borderId="78" xfId="0" applyNumberFormat="1" applyFont="1" applyBorder="1" applyAlignment="1" applyProtection="1">
      <alignment horizontal="center" vertical="center" wrapText="1"/>
    </xf>
    <xf numFmtId="4" fontId="2" fillId="0" borderId="64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25" borderId="38" xfId="0" applyNumberFormat="1" applyFont="1" applyFill="1" applyBorder="1" applyAlignment="1" applyProtection="1">
      <alignment horizontal="right" vertical="center" indent="1"/>
      <protection locked="0"/>
    </xf>
    <xf numFmtId="4" fontId="2" fillId="25" borderId="60" xfId="0" applyNumberFormat="1" applyFont="1" applyFill="1" applyBorder="1" applyAlignment="1" applyProtection="1">
      <alignment horizontal="right" vertical="center" indent="1"/>
      <protection locked="0"/>
    </xf>
    <xf numFmtId="4" fontId="2" fillId="25" borderId="47" xfId="0" applyNumberFormat="1" applyFont="1" applyFill="1" applyBorder="1" applyAlignment="1" applyProtection="1">
      <alignment horizontal="right" vertical="center" indent="1"/>
      <protection locked="0"/>
    </xf>
    <xf numFmtId="4" fontId="2" fillId="25" borderId="59" xfId="0" applyNumberFormat="1" applyFont="1" applyFill="1" applyBorder="1" applyAlignment="1" applyProtection="1">
      <alignment horizontal="right" vertical="center" indent="1"/>
      <protection locked="0"/>
    </xf>
    <xf numFmtId="0" fontId="2" fillId="0" borderId="36" xfId="0" applyFont="1" applyBorder="1" applyAlignment="1" applyProtection="1">
      <alignment horizontal="center"/>
    </xf>
    <xf numFmtId="0" fontId="2" fillId="0" borderId="63" xfId="0" applyFont="1" applyBorder="1" applyAlignment="1" applyProtection="1">
      <alignment horizontal="center"/>
    </xf>
    <xf numFmtId="0" fontId="2" fillId="0" borderId="64" xfId="0" applyFont="1" applyBorder="1" applyAlignment="1" applyProtection="1">
      <alignment horizontal="center"/>
    </xf>
    <xf numFmtId="0" fontId="10" fillId="0" borderId="36" xfId="0" applyFont="1" applyBorder="1" applyAlignment="1" applyProtection="1">
      <alignment horizontal="center"/>
    </xf>
    <xf numFmtId="0" fontId="10" fillId="0" borderId="63" xfId="0" applyFont="1" applyBorder="1" applyAlignment="1" applyProtection="1">
      <alignment horizontal="center"/>
    </xf>
    <xf numFmtId="0" fontId="10" fillId="0" borderId="64" xfId="0" applyFont="1" applyBorder="1" applyAlignment="1" applyProtection="1">
      <alignment horizontal="center"/>
    </xf>
    <xf numFmtId="1" fontId="10" fillId="0" borderId="36" xfId="0" applyNumberFormat="1" applyFont="1" applyBorder="1" applyAlignment="1" applyProtection="1">
      <alignment horizontal="center" vertical="center"/>
    </xf>
    <xf numFmtId="1" fontId="10" fillId="0" borderId="63" xfId="0" applyNumberFormat="1" applyFont="1" applyBorder="1" applyAlignment="1" applyProtection="1">
      <alignment horizontal="center" vertical="center"/>
    </xf>
    <xf numFmtId="164" fontId="2" fillId="0" borderId="36" xfId="0" applyNumberFormat="1" applyFont="1" applyBorder="1" applyAlignment="1" applyProtection="1">
      <alignment horizontal="left" vertical="top"/>
    </xf>
    <xf numFmtId="164" fontId="2" fillId="0" borderId="63" xfId="0" applyNumberFormat="1" applyFont="1" applyBorder="1" applyAlignment="1" applyProtection="1">
      <alignment horizontal="left" vertical="top"/>
    </xf>
    <xf numFmtId="164" fontId="2" fillId="0" borderId="64" xfId="0" applyNumberFormat="1" applyFont="1" applyBorder="1" applyAlignment="1" applyProtection="1">
      <alignment horizontal="left" vertical="top"/>
    </xf>
    <xf numFmtId="4" fontId="2" fillId="0" borderId="47" xfId="0" applyNumberFormat="1" applyFont="1" applyBorder="1" applyAlignment="1" applyProtection="1">
      <alignment horizontal="right" vertical="center" indent="1"/>
      <protection locked="0"/>
    </xf>
    <xf numFmtId="4" fontId="2" fillId="0" borderId="59" xfId="0" applyNumberFormat="1" applyFont="1" applyBorder="1" applyAlignment="1" applyProtection="1">
      <alignment horizontal="right" vertical="center" indent="1"/>
      <protection locked="0"/>
    </xf>
    <xf numFmtId="4" fontId="2" fillId="0" borderId="38" xfId="0" applyNumberFormat="1" applyFont="1" applyBorder="1" applyAlignment="1" applyProtection="1">
      <alignment horizontal="right" vertical="center" indent="1"/>
      <protection locked="0"/>
    </xf>
    <xf numFmtId="4" fontId="2" fillId="0" borderId="60" xfId="0" applyNumberFormat="1" applyFont="1" applyBorder="1" applyAlignment="1" applyProtection="1">
      <alignment horizontal="right" vertical="center" indent="1"/>
      <protection locked="0"/>
    </xf>
    <xf numFmtId="4" fontId="2" fillId="0" borderId="61" xfId="0" applyNumberFormat="1" applyFont="1" applyBorder="1" applyAlignment="1" applyProtection="1">
      <alignment horizontal="right" vertical="center" indent="1"/>
      <protection locked="0"/>
    </xf>
    <xf numFmtId="4" fontId="2" fillId="0" borderId="62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2" fontId="2" fillId="0" borderId="0" xfId="0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4" fontId="2" fillId="0" borderId="35" xfId="0" applyNumberFormat="1" applyFont="1" applyBorder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2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left" vertical="center" wrapText="1"/>
    </xf>
    <xf numFmtId="4" fontId="2" fillId="0" borderId="0" xfId="0" applyNumberFormat="1" applyFont="1" applyBorder="1" applyAlignment="1" applyProtection="1">
      <alignment horizontal="right" vertical="center" wrapText="1" inden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39" xfId="0" applyFont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2" fontId="0" fillId="0" borderId="0" xfId="0" applyNumberFormat="1" applyAlignment="1" applyProtection="1">
      <alignment vertical="center" wrapText="1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Alignment="1" applyProtection="1">
      <alignment horizontal="right" indent="1"/>
    </xf>
    <xf numFmtId="0" fontId="2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4" fontId="2" fillId="0" borderId="35" xfId="0" applyNumberFormat="1" applyFont="1" applyBorder="1" applyAlignment="1" applyProtection="1">
      <alignment vertical="center"/>
    </xf>
    <xf numFmtId="0" fontId="34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41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164" fontId="10" fillId="0" borderId="35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vertical="center"/>
    </xf>
    <xf numFmtId="0" fontId="10" fillId="0" borderId="35" xfId="0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left" vertical="center" wrapText="1"/>
    </xf>
    <xf numFmtId="4" fontId="0" fillId="0" borderId="0" xfId="0" applyNumberFormat="1" applyAlignment="1" applyProtection="1">
      <alignment vertical="center" wrapText="1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41" xfId="0" applyNumberFormat="1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left" vertical="center"/>
      <protection locked="0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left" vertical="center"/>
      <protection locked="0"/>
    </xf>
    <xf numFmtId="0" fontId="2" fillId="0" borderId="0" xfId="0" applyNumberFormat="1" applyFont="1" applyBorder="1" applyAlignment="1" applyProtection="1">
      <alignment vertical="center"/>
    </xf>
    <xf numFmtId="0" fontId="2" fillId="0" borderId="43" xfId="0" applyFont="1" applyBorder="1" applyAlignment="1" applyProtection="1">
      <alignment horizontal="left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left" vertical="center" wrapText="1"/>
    </xf>
    <xf numFmtId="164" fontId="2" fillId="24" borderId="11" xfId="0" applyNumberFormat="1" applyFont="1" applyFill="1" applyBorder="1" applyAlignment="1" applyProtection="1">
      <alignment horizontal="center" vertical="center" wrapText="1"/>
      <protection locked="0"/>
    </xf>
    <xf numFmtId="164" fontId="2" fillId="24" borderId="46" xfId="0" applyNumberFormat="1" applyFont="1" applyFill="1" applyBorder="1" applyAlignment="1" applyProtection="1">
      <alignment horizontal="center" vertical="center"/>
      <protection locked="0"/>
    </xf>
    <xf numFmtId="164" fontId="2" fillId="25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5" borderId="38" xfId="0" applyFont="1" applyFill="1" applyBorder="1" applyAlignment="1" applyProtection="1">
      <alignment horizontal="left" wrapText="1"/>
      <protection locked="0"/>
    </xf>
    <xf numFmtId="0" fontId="2" fillId="25" borderId="47" xfId="0" applyFont="1" applyFill="1" applyBorder="1" applyAlignment="1" applyProtection="1">
      <alignment horizontal="left" wrapText="1"/>
      <protection locked="0"/>
    </xf>
    <xf numFmtId="0" fontId="0" fillId="25" borderId="0" xfId="0" applyFill="1"/>
    <xf numFmtId="0" fontId="2" fillId="25" borderId="0" xfId="0" applyFont="1" applyFill="1" applyAlignment="1" applyProtection="1">
      <alignment horizontal="left"/>
    </xf>
    <xf numFmtId="4" fontId="2" fillId="25" borderId="0" xfId="0" applyNumberFormat="1" applyFont="1" applyFill="1" applyAlignment="1" applyProtection="1">
      <alignment horizontal="right" indent="1"/>
    </xf>
    <xf numFmtId="0" fontId="4" fillId="0" borderId="0" xfId="0" applyFont="1" applyAlignment="1" applyProtection="1">
      <alignment horizontal="center" vertical="center" wrapText="1"/>
    </xf>
    <xf numFmtId="0" fontId="2" fillId="25" borderId="1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 applyProtection="1">
      <alignment vertical="center" wrapText="1"/>
    </xf>
    <xf numFmtId="164" fontId="2" fillId="20" borderId="11" xfId="0" applyNumberFormat="1" applyFont="1" applyFill="1" applyBorder="1" applyAlignment="1" applyProtection="1">
      <alignment horizontal="center" vertical="center" wrapText="1"/>
    </xf>
    <xf numFmtId="2" fontId="10" fillId="21" borderId="11" xfId="0" applyNumberFormat="1" applyFont="1" applyFill="1" applyBorder="1" applyAlignment="1" applyProtection="1">
      <alignment horizontal="center" vertical="center" wrapText="1"/>
    </xf>
    <xf numFmtId="2" fontId="32" fillId="22" borderId="11" xfId="0" applyNumberFormat="1" applyFont="1" applyFill="1" applyBorder="1" applyAlignment="1" applyProtection="1">
      <alignment horizontal="center" vertical="center" wrapText="1"/>
    </xf>
    <xf numFmtId="164" fontId="2" fillId="20" borderId="48" xfId="0" applyNumberFormat="1" applyFont="1" applyFill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center" vertical="center" wrapText="1"/>
      <protection locked="0"/>
    </xf>
    <xf numFmtId="2" fontId="10" fillId="21" borderId="48" xfId="0" applyNumberFormat="1" applyFont="1" applyFill="1" applyBorder="1" applyAlignment="1" applyProtection="1">
      <alignment horizontal="center" vertical="center" wrapText="1"/>
    </xf>
    <xf numFmtId="164" fontId="2" fillId="0" borderId="48" xfId="0" applyNumberFormat="1" applyFont="1" applyBorder="1" applyAlignment="1" applyProtection="1">
      <alignment horizontal="center" vertical="center" wrapText="1"/>
      <protection locked="0"/>
    </xf>
    <xf numFmtId="2" fontId="32" fillId="22" borderId="48" xfId="0" applyNumberFormat="1" applyFont="1" applyFill="1" applyBorder="1" applyAlignment="1" applyProtection="1">
      <alignment horizontal="center" vertical="center" wrapText="1"/>
    </xf>
    <xf numFmtId="0" fontId="33" fillId="23" borderId="22" xfId="0" applyFont="1" applyFill="1" applyBorder="1" applyAlignment="1" applyProtection="1">
      <alignment horizontal="center" vertical="center" wrapText="1"/>
    </xf>
    <xf numFmtId="0" fontId="33" fillId="23" borderId="49" xfId="0" applyFont="1" applyFill="1" applyBorder="1" applyAlignment="1" applyProtection="1">
      <alignment horizontal="center" vertical="center" wrapText="1"/>
    </xf>
    <xf numFmtId="164" fontId="2" fillId="20" borderId="15" xfId="0" applyNumberFormat="1" applyFont="1" applyFill="1" applyBorder="1" applyAlignment="1" applyProtection="1">
      <alignment horizontal="center" vertical="center" wrapText="1"/>
    </xf>
    <xf numFmtId="0" fontId="2" fillId="25" borderId="15" xfId="0" applyFont="1" applyFill="1" applyBorder="1" applyAlignment="1" applyProtection="1">
      <alignment horizontal="center" vertical="center" wrapText="1"/>
      <protection locked="0"/>
    </xf>
    <xf numFmtId="2" fontId="10" fillId="21" borderId="15" xfId="0" applyNumberFormat="1" applyFont="1" applyFill="1" applyBorder="1" applyAlignment="1" applyProtection="1">
      <alignment horizontal="center" vertical="center" wrapText="1"/>
    </xf>
    <xf numFmtId="164" fontId="2" fillId="20" borderId="18" xfId="0" applyNumberFormat="1" applyFont="1" applyFill="1" applyBorder="1" applyAlignment="1" applyProtection="1">
      <alignment horizontal="center" vertical="center" wrapText="1"/>
    </xf>
    <xf numFmtId="164" fontId="2" fillId="20" borderId="19" xfId="0" applyNumberFormat="1" applyFont="1" applyFill="1" applyBorder="1" applyAlignment="1" applyProtection="1">
      <alignment horizontal="center" vertical="center" wrapText="1"/>
    </xf>
    <xf numFmtId="0" fontId="2" fillId="25" borderId="48" xfId="0" applyFont="1" applyFill="1" applyBorder="1" applyAlignment="1" applyProtection="1">
      <alignment horizontal="center" vertical="center" wrapText="1"/>
      <protection locked="0"/>
    </xf>
    <xf numFmtId="2" fontId="10" fillId="21" borderId="22" xfId="0" applyNumberFormat="1" applyFont="1" applyFill="1" applyBorder="1" applyAlignment="1" applyProtection="1">
      <alignment horizontal="center" vertical="center" wrapText="1"/>
    </xf>
    <xf numFmtId="2" fontId="10" fillId="21" borderId="49" xfId="0" applyNumberFormat="1" applyFont="1" applyFill="1" applyBorder="1" applyAlignment="1" applyProtection="1">
      <alignment horizontal="center" vertical="center" wrapText="1"/>
    </xf>
    <xf numFmtId="164" fontId="2" fillId="25" borderId="15" xfId="0" applyNumberFormat="1" applyFont="1" applyFill="1" applyBorder="1" applyAlignment="1" applyProtection="1">
      <alignment horizontal="center" vertical="center" wrapText="1"/>
      <protection locked="0"/>
    </xf>
    <xf numFmtId="164" fontId="2" fillId="25" borderId="48" xfId="0" applyNumberFormat="1" applyFont="1" applyFill="1" applyBorder="1" applyAlignment="1" applyProtection="1">
      <alignment horizontal="center" vertical="center" wrapText="1"/>
      <protection locked="0"/>
    </xf>
    <xf numFmtId="164" fontId="2" fillId="24" borderId="15" xfId="0" applyNumberFormat="1" applyFont="1" applyFill="1" applyBorder="1" applyAlignment="1" applyProtection="1">
      <alignment horizontal="center" vertical="center" wrapText="1"/>
      <protection locked="0"/>
    </xf>
    <xf numFmtId="164" fontId="2" fillId="24" borderId="48" xfId="0" applyNumberFormat="1" applyFont="1" applyFill="1" applyBorder="1" applyAlignment="1" applyProtection="1">
      <alignment horizontal="center" vertical="center" wrapText="1"/>
      <protection locked="0"/>
    </xf>
    <xf numFmtId="164" fontId="2" fillId="20" borderId="50" xfId="0" applyNumberFormat="1" applyFont="1" applyFill="1" applyBorder="1" applyAlignment="1" applyProtection="1">
      <alignment horizontal="center" vertical="center" wrapText="1"/>
    </xf>
    <xf numFmtId="2" fontId="10" fillId="21" borderId="51" xfId="0" applyNumberFormat="1" applyFont="1" applyFill="1" applyBorder="1" applyAlignment="1" applyProtection="1">
      <alignment horizontal="center" vertical="center" wrapText="1"/>
    </xf>
    <xf numFmtId="2" fontId="32" fillId="22" borderId="29" xfId="0" applyNumberFormat="1" applyFont="1" applyFill="1" applyBorder="1" applyAlignment="1" applyProtection="1">
      <alignment horizontal="center" vertical="center" wrapText="1"/>
    </xf>
    <xf numFmtId="4" fontId="10" fillId="20" borderId="52" xfId="0" applyNumberFormat="1" applyFont="1" applyFill="1" applyBorder="1" applyAlignment="1" applyProtection="1">
      <alignment horizontal="center" vertical="center" wrapText="1"/>
    </xf>
    <xf numFmtId="4" fontId="2" fillId="0" borderId="53" xfId="0" applyNumberFormat="1" applyFont="1" applyBorder="1" applyAlignment="1" applyProtection="1">
      <alignment horizontal="center" vertical="center" wrapText="1"/>
    </xf>
    <xf numFmtId="4" fontId="10" fillId="21" borderId="54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55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10" fillId="0" borderId="56" xfId="0" applyFont="1" applyBorder="1" applyAlignment="1" applyProtection="1">
      <alignment horizontal="center" vertical="center" wrapText="1"/>
    </xf>
    <xf numFmtId="0" fontId="10" fillId="0" borderId="57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8" xfId="0" applyFont="1" applyBorder="1" applyAlignment="1" applyProtection="1">
      <alignment horizontal="center" vertical="center" wrapText="1"/>
    </xf>
    <xf numFmtId="177" fontId="35" fillId="25" borderId="79" xfId="0" applyNumberFormat="1" applyFont="1" applyFill="1" applyBorder="1" applyAlignment="1" applyProtection="1">
      <alignment horizontal="right" vertical="center" indent="1"/>
      <protection locked="0"/>
    </xf>
    <xf numFmtId="177" fontId="35" fillId="25" borderId="76" xfId="0" applyNumberFormat="1" applyFont="1" applyFill="1" applyBorder="1" applyAlignment="1" applyProtection="1">
      <alignment horizontal="right" vertical="center" indent="1"/>
      <protection locked="0"/>
    </xf>
    <xf numFmtId="0" fontId="7" fillId="0" borderId="0" xfId="0" applyFont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left" vertical="top"/>
    </xf>
    <xf numFmtId="0" fontId="10" fillId="0" borderId="18" xfId="0" applyFont="1" applyBorder="1" applyAlignment="1" applyProtection="1">
      <alignment horizontal="left" vertical="top"/>
    </xf>
    <xf numFmtId="0" fontId="10" fillId="0" borderId="18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2" fillId="24" borderId="55" xfId="0" applyFont="1" applyFill="1" applyBorder="1" applyAlignment="1" applyProtection="1">
      <alignment horizontal="left" vertical="center" wrapText="1"/>
    </xf>
    <xf numFmtId="0" fontId="2" fillId="24" borderId="22" xfId="0" applyFont="1" applyFill="1" applyBorder="1" applyAlignment="1" applyProtection="1">
      <alignment horizontal="left" vertical="center" wrapText="1"/>
    </xf>
    <xf numFmtId="1" fontId="2" fillId="0" borderId="22" xfId="0" applyNumberFormat="1" applyFont="1" applyBorder="1" applyAlignment="1" applyProtection="1">
      <alignment horizontal="center" vertical="center" wrapText="1"/>
    </xf>
    <xf numFmtId="1" fontId="2" fillId="0" borderId="22" xfId="0" applyNumberFormat="1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horizontal="center" vertical="center"/>
    </xf>
    <xf numFmtId="0" fontId="10" fillId="0" borderId="93" xfId="0" applyFont="1" applyFill="1" applyBorder="1" applyAlignment="1" applyProtection="1">
      <alignment horizontal="left" vertical="center"/>
    </xf>
    <xf numFmtId="0" fontId="10" fillId="0" borderId="94" xfId="0" applyFont="1" applyFill="1" applyBorder="1" applyAlignment="1" applyProtection="1">
      <alignment horizontal="left" vertical="center"/>
    </xf>
    <xf numFmtId="4" fontId="10" fillId="0" borderId="93" xfId="0" applyNumberFormat="1" applyFont="1" applyBorder="1" applyAlignment="1" applyProtection="1">
      <alignment horizontal="center" vertical="center" wrapText="1"/>
    </xf>
    <xf numFmtId="4" fontId="10" fillId="0" borderId="94" xfId="0" applyNumberFormat="1" applyFont="1" applyBorder="1" applyAlignment="1" applyProtection="1">
      <alignment horizontal="center" vertical="center" wrapText="1"/>
    </xf>
    <xf numFmtId="0" fontId="2" fillId="0" borderId="68" xfId="0" applyFont="1" applyBorder="1" applyAlignment="1" applyProtection="1">
      <alignment horizontal="left" vertical="center"/>
      <protection locked="0"/>
    </xf>
    <xf numFmtId="0" fontId="2" fillId="0" borderId="70" xfId="0" applyFont="1" applyBorder="1" applyAlignment="1" applyProtection="1">
      <alignment horizontal="left" vertical="center"/>
      <protection locked="0"/>
    </xf>
    <xf numFmtId="4" fontId="2" fillId="0" borderId="31" xfId="0" applyNumberFormat="1" applyFont="1" applyBorder="1" applyAlignment="1" applyProtection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91" xfId="0" applyFont="1" applyBorder="1" applyAlignment="1" applyProtection="1">
      <alignment horizontal="center" vertical="center" wrapText="1"/>
    </xf>
    <xf numFmtId="4" fontId="2" fillId="25" borderId="13" xfId="0" applyNumberFormat="1" applyFont="1" applyFill="1" applyBorder="1" applyAlignment="1" applyProtection="1">
      <alignment horizontal="center" vertical="center" wrapText="1"/>
    </xf>
    <xf numFmtId="0" fontId="2" fillId="25" borderId="13" xfId="0" applyFont="1" applyFill="1" applyBorder="1" applyAlignment="1" applyProtection="1">
      <alignment horizontal="center" vertical="center" wrapText="1"/>
    </xf>
    <xf numFmtId="0" fontId="2" fillId="25" borderId="58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right" vertical="center" wrapText="1" indent="1"/>
    </xf>
    <xf numFmtId="4" fontId="2" fillId="25" borderId="11" xfId="0" applyNumberFormat="1" applyFont="1" applyFill="1" applyBorder="1" applyAlignment="1" applyProtection="1">
      <alignment horizontal="center" vertical="center" wrapText="1"/>
    </xf>
    <xf numFmtId="0" fontId="2" fillId="25" borderId="11" xfId="0" applyFont="1" applyFill="1" applyBorder="1" applyAlignment="1" applyProtection="1">
      <alignment horizontal="center" vertical="center" wrapText="1"/>
    </xf>
    <xf numFmtId="0" fontId="2" fillId="25" borderId="48" xfId="0" applyFont="1" applyFill="1" applyBorder="1" applyAlignment="1" applyProtection="1">
      <alignment horizontal="center" vertical="center" wrapText="1"/>
    </xf>
    <xf numFmtId="0" fontId="34" fillId="25" borderId="11" xfId="0" applyFont="1" applyFill="1" applyBorder="1" applyAlignment="1" applyProtection="1">
      <alignment horizontal="center" vertical="center" wrapText="1"/>
    </xf>
    <xf numFmtId="0" fontId="34" fillId="25" borderId="48" xfId="0" applyFont="1" applyFill="1" applyBorder="1" applyAlignment="1" applyProtection="1">
      <alignment horizontal="center" vertical="center" wrapText="1"/>
    </xf>
    <xf numFmtId="4" fontId="2" fillId="0" borderId="22" xfId="0" applyNumberFormat="1" applyFont="1" applyBorder="1" applyAlignment="1" applyProtection="1">
      <alignment horizontal="right" vertical="center" wrapText="1" indent="1"/>
    </xf>
    <xf numFmtId="4" fontId="2" fillId="25" borderId="22" xfId="0" applyNumberFormat="1" applyFont="1" applyFill="1" applyBorder="1" applyAlignment="1" applyProtection="1">
      <alignment horizontal="center" vertical="center" wrapText="1"/>
    </xf>
    <xf numFmtId="0" fontId="2" fillId="25" borderId="22" xfId="0" applyFont="1" applyFill="1" applyBorder="1" applyAlignment="1" applyProtection="1">
      <alignment horizontal="center" vertical="center" wrapText="1"/>
    </xf>
    <xf numFmtId="0" fontId="2" fillId="25" borderId="49" xfId="0" applyFont="1" applyFill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right" vertical="center" wrapText="1" indent="1"/>
    </xf>
    <xf numFmtId="4" fontId="2" fillId="0" borderId="60" xfId="0" applyNumberFormat="1" applyFont="1" applyBorder="1" applyAlignment="1" applyProtection="1">
      <alignment horizontal="right" vertical="center" wrapText="1" inden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2" fillId="0" borderId="43" xfId="0" applyNumberFormat="1" applyFont="1" applyBorder="1" applyAlignment="1" applyProtection="1">
      <alignment horizontal="right" vertical="center" wrapText="1" indent="1"/>
    </xf>
    <xf numFmtId="4" fontId="2" fillId="0" borderId="92" xfId="0" applyNumberFormat="1" applyFont="1" applyBorder="1" applyAlignment="1" applyProtection="1">
      <alignment horizontal="right" vertical="center" wrapText="1" indent="1"/>
    </xf>
    <xf numFmtId="4" fontId="2" fillId="0" borderId="45" xfId="0" applyNumberFormat="1" applyFont="1" applyBorder="1" applyAlignment="1" applyProtection="1">
      <alignment horizontal="right" vertical="center" wrapText="1" indent="1"/>
    </xf>
    <xf numFmtId="4" fontId="2" fillId="0" borderId="87" xfId="0" applyNumberFormat="1" applyFont="1" applyBorder="1" applyAlignment="1" applyProtection="1">
      <alignment horizontal="right" vertical="center" wrapText="1" inden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88" xfId="0" applyFont="1" applyBorder="1" applyAlignment="1" applyProtection="1">
      <alignment horizontal="center" vertical="center" wrapText="1"/>
    </xf>
    <xf numFmtId="4" fontId="10" fillId="0" borderId="89" xfId="0" applyNumberFormat="1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horizontal="center" vertical="center" wrapText="1"/>
    </xf>
    <xf numFmtId="0" fontId="10" fillId="0" borderId="91" xfId="0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4" fontId="10" fillId="0" borderId="90" xfId="0" applyNumberFormat="1" applyFont="1" applyBorder="1" applyAlignment="1" applyProtection="1">
      <alignment horizontal="center" vertical="center" wrapText="1"/>
    </xf>
    <xf numFmtId="0" fontId="10" fillId="20" borderId="17" xfId="0" applyFont="1" applyFill="1" applyBorder="1" applyAlignment="1" applyProtection="1">
      <alignment horizontal="left" vertical="center" wrapText="1"/>
    </xf>
    <xf numFmtId="0" fontId="10" fillId="20" borderId="19" xfId="0" applyFont="1" applyFill="1" applyBorder="1" applyAlignment="1" applyProtection="1">
      <alignment horizontal="left" vertical="center" wrapText="1"/>
    </xf>
    <xf numFmtId="0" fontId="12" fillId="0" borderId="14" xfId="0" applyFont="1" applyFill="1" applyBorder="1" applyAlignment="1" applyProtection="1">
      <alignment horizontal="left" vertical="center" wrapText="1"/>
    </xf>
    <xf numFmtId="0" fontId="12" fillId="0" borderId="48" xfId="0" applyFont="1" applyFill="1" applyBorder="1" applyAlignment="1" applyProtection="1">
      <alignment horizontal="left" vertical="center" wrapText="1"/>
    </xf>
    <xf numFmtId="2" fontId="10" fillId="21" borderId="55" xfId="0" applyNumberFormat="1" applyFont="1" applyFill="1" applyBorder="1" applyAlignment="1" applyProtection="1">
      <alignment horizontal="left" vertical="center" wrapText="1"/>
    </xf>
    <xf numFmtId="2" fontId="10" fillId="21" borderId="49" xfId="0" applyNumberFormat="1" applyFont="1" applyFill="1" applyBorder="1" applyAlignment="1" applyProtection="1">
      <alignment horizontal="left" vertical="center" wrapText="1"/>
    </xf>
    <xf numFmtId="2" fontId="10" fillId="20" borderId="17" xfId="0" applyNumberFormat="1" applyFont="1" applyFill="1" applyBorder="1" applyAlignment="1" applyProtection="1">
      <alignment horizontal="left" vertical="center" wrapText="1"/>
    </xf>
    <xf numFmtId="2" fontId="10" fillId="20" borderId="19" xfId="0" applyNumberFormat="1" applyFont="1" applyFill="1" applyBorder="1" applyAlignment="1" applyProtection="1">
      <alignment horizontal="left" vertical="center" wrapText="1"/>
    </xf>
    <xf numFmtId="2" fontId="32" fillId="22" borderId="84" xfId="0" applyNumberFormat="1" applyFont="1" applyFill="1" applyBorder="1" applyAlignment="1" applyProtection="1">
      <alignment horizontal="left" vertical="center" wrapText="1"/>
    </xf>
    <xf numFmtId="2" fontId="32" fillId="22" borderId="85" xfId="0" applyNumberFormat="1" applyFont="1" applyFill="1" applyBorder="1" applyAlignment="1" applyProtection="1">
      <alignment horizontal="left" vertical="center" wrapText="1"/>
    </xf>
    <xf numFmtId="2" fontId="32" fillId="22" borderId="86" xfId="0" applyNumberFormat="1" applyFont="1" applyFill="1" applyBorder="1" applyAlignment="1" applyProtection="1">
      <alignment horizontal="left" vertical="center" wrapText="1"/>
    </xf>
    <xf numFmtId="0" fontId="33" fillId="23" borderId="84" xfId="0" applyFont="1" applyFill="1" applyBorder="1" applyAlignment="1" applyProtection="1">
      <alignment horizontal="left" vertical="center" wrapText="1"/>
    </xf>
    <xf numFmtId="0" fontId="33" fillId="23" borderId="85" xfId="0" applyFont="1" applyFill="1" applyBorder="1" applyAlignment="1" applyProtection="1">
      <alignment horizontal="left" vertical="center" wrapText="1"/>
    </xf>
    <xf numFmtId="0" fontId="0" fillId="25" borderId="0" xfId="0" applyFill="1" applyAlignment="1" applyProtection="1">
      <alignment vertical="center" wrapText="1"/>
    </xf>
    <xf numFmtId="0" fontId="0" fillId="25" borderId="0" xfId="0" applyFill="1" applyAlignment="1">
      <alignment vertical="center" wrapText="1"/>
    </xf>
    <xf numFmtId="177" fontId="2" fillId="0" borderId="68" xfId="0" applyNumberFormat="1" applyFont="1" applyBorder="1" applyAlignment="1" applyProtection="1">
      <alignment horizontal="right" vertical="center" wrapText="1" indent="1"/>
    </xf>
    <xf numFmtId="177" fontId="2" fillId="0" borderId="70" xfId="0" applyNumberFormat="1" applyFont="1" applyBorder="1" applyAlignment="1" applyProtection="1">
      <alignment horizontal="right" vertical="center" wrapText="1" indent="1"/>
    </xf>
    <xf numFmtId="177" fontId="2" fillId="25" borderId="38" xfId="0" applyNumberFormat="1" applyFont="1" applyFill="1" applyBorder="1" applyAlignment="1" applyProtection="1">
      <alignment horizontal="right" vertical="center" wrapText="1" indent="1"/>
    </xf>
    <xf numFmtId="177" fontId="2" fillId="25" borderId="60" xfId="0" applyNumberFormat="1" applyFont="1" applyFill="1" applyBorder="1" applyAlignment="1" applyProtection="1">
      <alignment horizontal="right" vertical="center" wrapText="1" indent="1"/>
    </xf>
    <xf numFmtId="177" fontId="2" fillId="25" borderId="38" xfId="0" applyNumberFormat="1" applyFont="1" applyFill="1" applyBorder="1" applyAlignment="1" applyProtection="1">
      <alignment horizontal="right" vertical="center" indent="1"/>
      <protection locked="0"/>
    </xf>
    <xf numFmtId="177" fontId="2" fillId="25" borderId="60" xfId="0" applyNumberFormat="1" applyFont="1" applyFill="1" applyBorder="1" applyAlignment="1" applyProtection="1">
      <alignment horizontal="right" vertical="center" indent="1"/>
      <protection locked="0"/>
    </xf>
    <xf numFmtId="177" fontId="2" fillId="0" borderId="13" xfId="0" applyNumberFormat="1" applyFont="1" applyBorder="1" applyAlignment="1" applyProtection="1">
      <alignment horizontal="right" vertical="center" wrapText="1" indent="1"/>
    </xf>
    <xf numFmtId="177" fontId="2" fillId="0" borderId="11" xfId="0" applyNumberFormat="1" applyFont="1" applyBorder="1" applyAlignment="1" applyProtection="1">
      <alignment horizontal="right" vertical="center" wrapText="1" inden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Финансовый" xfId="24" builtinId="3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uglova_ev\AppData\Local\Microsoft\Windows\Temporary%20Internet%20Files\Content.Outlook\8ZFB53EW\&#1055;&#1088;&#1080;&#1083;&#1086;&#1078;&#1077;&#1085;&#1080;&#1077;%206%20&#1057;&#1074;&#1086;&#1076;&#1085;&#1072;&#1103;_&#1090;&#1072;&#1073;&#1083;&#1080;&#1094;&#1072;%20&#1086;&#1094;&#1077;&#1085;&#1086;&#1082;%20(&#1091;&#1089;&#1083;&#1091;&#1075;&#108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ы расчета"/>
      <sheetName val="расчет балла по минутам"/>
      <sheetName val="расчет балла по пакету"/>
      <sheetName val="Сводная- по 3 варианту"/>
    </sheetNames>
    <sheetDataSet>
      <sheetData sheetId="0"/>
      <sheetData sheetId="1">
        <row r="3">
          <cell r="P3" t="str">
            <v>ИК №:</v>
          </cell>
        </row>
        <row r="9">
          <cell r="B9" t="str">
            <v>Участник 1</v>
          </cell>
        </row>
        <row r="10">
          <cell r="B10" t="str">
            <v>Участник 2</v>
          </cell>
        </row>
        <row r="11">
          <cell r="B11" t="str">
            <v>Участник 3</v>
          </cell>
        </row>
        <row r="12">
          <cell r="B12" t="str">
            <v>Участник 4</v>
          </cell>
        </row>
        <row r="13">
          <cell r="B13" t="str">
            <v>Участник 5</v>
          </cell>
        </row>
        <row r="14">
          <cell r="B14" t="str">
            <v>Участник 6</v>
          </cell>
        </row>
        <row r="15">
          <cell r="B15" t="str">
            <v>Участник 7</v>
          </cell>
        </row>
        <row r="16">
          <cell r="B16" t="str">
            <v>Участник 8</v>
          </cell>
        </row>
        <row r="17">
          <cell r="B17" t="str">
            <v>Участник 9</v>
          </cell>
        </row>
        <row r="18">
          <cell r="B18" t="str">
            <v>Участник 10</v>
          </cell>
        </row>
        <row r="19">
          <cell r="B19" t="str">
            <v>Участник 11</v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95"/>
  <sheetViews>
    <sheetView topLeftCell="A55" workbookViewId="0">
      <selection activeCell="E76" sqref="E76:E79"/>
    </sheetView>
  </sheetViews>
  <sheetFormatPr defaultRowHeight="12.75" x14ac:dyDescent="0.2"/>
  <cols>
    <col min="1" max="1" width="8" customWidth="1"/>
    <col min="2" max="2" width="29" customWidth="1"/>
    <col min="3" max="3" width="5.28515625" customWidth="1"/>
    <col min="4" max="4" width="16.7109375" style="25" customWidth="1"/>
    <col min="5" max="5" width="8.5703125" style="21" bestFit="1" customWidth="1"/>
    <col min="6" max="6" width="11.85546875" customWidth="1"/>
    <col min="7" max="7" width="7.7109375" style="20" bestFit="1" customWidth="1"/>
    <col min="8" max="8" width="11.85546875" style="1" customWidth="1"/>
    <col min="9" max="9" width="7.7109375" style="20" bestFit="1" customWidth="1"/>
    <col min="10" max="10" width="11.28515625" style="1" customWidth="1"/>
    <col min="11" max="11" width="7.85546875" style="1" customWidth="1"/>
    <col min="12" max="12" width="11.7109375" style="1" customWidth="1"/>
    <col min="13" max="13" width="9.42578125" style="1" customWidth="1"/>
    <col min="14" max="14" width="10.140625" style="1" customWidth="1"/>
    <col min="15" max="64" width="9.140625" style="1"/>
  </cols>
  <sheetData>
    <row r="1" spans="1:64" ht="35.25" customHeight="1" thickBot="1" x14ac:dyDescent="0.35">
      <c r="A1" s="43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64" s="2" customFormat="1" ht="15" customHeight="1" thickBot="1" x14ac:dyDescent="0.25">
      <c r="A2" s="45" t="s">
        <v>38</v>
      </c>
      <c r="B2" s="48" t="s">
        <v>37</v>
      </c>
      <c r="C2" s="51" t="s">
        <v>36</v>
      </c>
      <c r="D2" s="52"/>
      <c r="E2" s="55" t="s">
        <v>39</v>
      </c>
      <c r="F2" s="56"/>
      <c r="G2" s="56"/>
      <c r="H2" s="56"/>
      <c r="I2" s="56"/>
      <c r="J2" s="57"/>
      <c r="K2" s="57"/>
      <c r="L2" s="57"/>
      <c r="M2" s="57"/>
      <c r="N2" s="5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s="2" customFormat="1" ht="26.25" customHeight="1" x14ac:dyDescent="0.2">
      <c r="A3" s="46"/>
      <c r="B3" s="49"/>
      <c r="C3" s="53"/>
      <c r="D3" s="54"/>
      <c r="E3" s="59" t="s">
        <v>45</v>
      </c>
      <c r="F3" s="60"/>
      <c r="G3" s="59" t="s">
        <v>46</v>
      </c>
      <c r="H3" s="60"/>
      <c r="I3" s="59" t="s">
        <v>47</v>
      </c>
      <c r="J3" s="60"/>
      <c r="K3" s="59" t="s">
        <v>5</v>
      </c>
      <c r="L3" s="60"/>
      <c r="M3" s="59" t="s">
        <v>6</v>
      </c>
      <c r="N3" s="60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s="3" customFormat="1" ht="74.25" thickBot="1" x14ac:dyDescent="0.25">
      <c r="A4" s="47"/>
      <c r="B4" s="50"/>
      <c r="C4" s="33" t="s">
        <v>0</v>
      </c>
      <c r="D4" s="23" t="s">
        <v>49</v>
      </c>
      <c r="E4" s="10" t="s">
        <v>160</v>
      </c>
      <c r="F4" s="11" t="s">
        <v>1</v>
      </c>
      <c r="G4" s="10" t="s">
        <v>160</v>
      </c>
      <c r="H4" s="11" t="s">
        <v>1</v>
      </c>
      <c r="I4" s="10" t="s">
        <v>160</v>
      </c>
      <c r="J4" s="11" t="s">
        <v>1</v>
      </c>
      <c r="K4" s="10" t="s">
        <v>160</v>
      </c>
      <c r="L4" s="11" t="s">
        <v>1</v>
      </c>
      <c r="M4" s="10" t="s">
        <v>160</v>
      </c>
      <c r="N4" s="11" t="s">
        <v>1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s="4" customFormat="1" ht="26.25" customHeight="1" thickBot="1" x14ac:dyDescent="0.25">
      <c r="A5" s="30">
        <v>1</v>
      </c>
      <c r="B5" s="31" t="s">
        <v>34</v>
      </c>
      <c r="C5" s="31"/>
      <c r="D5" s="32"/>
      <c r="E5" s="41"/>
      <c r="F5" s="42"/>
      <c r="G5" s="41"/>
      <c r="H5" s="42"/>
      <c r="I5" s="41"/>
      <c r="J5" s="42"/>
      <c r="K5" s="41"/>
      <c r="L5" s="42"/>
      <c r="M5" s="41"/>
      <c r="N5" s="42"/>
    </row>
    <row r="6" spans="1:64" s="5" customFormat="1" ht="48" x14ac:dyDescent="0.2">
      <c r="A6" s="26" t="s">
        <v>2</v>
      </c>
      <c r="B6" s="27" t="s">
        <v>158</v>
      </c>
      <c r="C6" s="28"/>
      <c r="D6" s="35">
        <f>SUM(D10:D79)</f>
        <v>0.99999999861067379</v>
      </c>
      <c r="E6" s="29"/>
      <c r="F6" s="37">
        <f>SUM(F7:F79)-F7-F8-F9-F13-F21-F23-F26-F27-F28-F32-F34-F40-F42--F45-F51-F53-F55-F61-F63-F65-F71-F73-F75</f>
        <v>0</v>
      </c>
      <c r="G6" s="29"/>
      <c r="H6" s="37">
        <f>SUM(H7:H79)-H7-H8-H9-H13-H21-H23-H26-H27-H28-H32-H34-H40-H42--H45-H51-H53-H55-H61-H63-H65-H71-H73-H75</f>
        <v>0</v>
      </c>
      <c r="I6" s="29"/>
      <c r="J6" s="37">
        <f>SUM(J7:J79)-J7-J8-J9-J13-J21-J23-J26-J27-J28-J32-J34-J40-J42--J45-J51-J53-J55-J61-J63-J65-J71-J73-J75</f>
        <v>0</v>
      </c>
      <c r="K6" s="29"/>
      <c r="L6" s="37">
        <f>SUM(L7:L79)-L7-L8-L9-L13-L21-L23-L26-L27-L28-L32-L34-L40-L42--L45-L51-L53-L55-L61-L63-L65-L71-L73-L75</f>
        <v>0</v>
      </c>
      <c r="M6" s="29"/>
      <c r="N6" s="37">
        <f>SUM(N7:N79)-N7-N8-N9-N13-N21-N23-N26-N27-N28-N32-N34-N40-N42--N45-N51-N53-N55-N61-N63-N65-N71-N73-N75</f>
        <v>0</v>
      </c>
    </row>
    <row r="7" spans="1:64" s="4" customFormat="1" ht="36" x14ac:dyDescent="0.2">
      <c r="A7" s="15"/>
      <c r="B7" s="39" t="s">
        <v>7</v>
      </c>
      <c r="C7" s="7"/>
      <c r="D7" s="40"/>
      <c r="E7" s="34"/>
      <c r="F7" s="40"/>
      <c r="G7" s="34"/>
      <c r="H7" s="40"/>
      <c r="I7" s="34"/>
      <c r="J7" s="40"/>
      <c r="K7" s="34"/>
      <c r="L7" s="40"/>
      <c r="M7" s="34"/>
      <c r="N7" s="40"/>
    </row>
    <row r="8" spans="1:64" s="4" customFormat="1" x14ac:dyDescent="0.2">
      <c r="A8" s="16" t="s">
        <v>3</v>
      </c>
      <c r="B8" s="8" t="s">
        <v>17</v>
      </c>
      <c r="C8" s="7"/>
      <c r="D8" s="40"/>
      <c r="E8" s="34" t="s">
        <v>40</v>
      </c>
      <c r="F8" s="40"/>
      <c r="G8" s="40" t="s">
        <v>40</v>
      </c>
      <c r="H8" s="34"/>
      <c r="I8" s="34" t="s">
        <v>40</v>
      </c>
      <c r="J8" s="40"/>
      <c r="K8" s="34" t="s">
        <v>40</v>
      </c>
      <c r="L8" s="40"/>
      <c r="M8" s="34" t="s">
        <v>40</v>
      </c>
      <c r="N8" s="40"/>
    </row>
    <row r="9" spans="1:64" s="4" customFormat="1" ht="36" x14ac:dyDescent="0.2">
      <c r="A9" s="16" t="s">
        <v>4</v>
      </c>
      <c r="B9" s="8" t="s">
        <v>18</v>
      </c>
      <c r="C9" s="7"/>
      <c r="D9" s="40"/>
      <c r="E9" s="34" t="s">
        <v>40</v>
      </c>
      <c r="F9" s="40"/>
      <c r="G9" s="34" t="s">
        <v>40</v>
      </c>
      <c r="H9" s="40"/>
      <c r="I9" s="34" t="s">
        <v>40</v>
      </c>
      <c r="J9" s="40"/>
      <c r="K9" s="34" t="s">
        <v>40</v>
      </c>
      <c r="L9" s="40"/>
      <c r="M9" s="34" t="s">
        <v>40</v>
      </c>
      <c r="N9" s="40"/>
    </row>
    <row r="10" spans="1:64" s="4" customFormat="1" ht="36" x14ac:dyDescent="0.2">
      <c r="A10" s="16" t="s">
        <v>9</v>
      </c>
      <c r="B10" s="8" t="s">
        <v>19</v>
      </c>
      <c r="C10" s="7"/>
      <c r="D10" s="36">
        <v>0.36705367571152775</v>
      </c>
      <c r="E10" s="19"/>
      <c r="F10" s="38">
        <f>E10*$D10</f>
        <v>0</v>
      </c>
      <c r="G10" s="19"/>
      <c r="H10" s="38">
        <f>G10*$D10</f>
        <v>0</v>
      </c>
      <c r="I10" s="19"/>
      <c r="J10" s="38">
        <f>I10*$D10</f>
        <v>0</v>
      </c>
      <c r="K10" s="19"/>
      <c r="L10" s="38">
        <f>K10*$D10</f>
        <v>0</v>
      </c>
      <c r="M10" s="19"/>
      <c r="N10" s="38">
        <f>M10*$D10</f>
        <v>0</v>
      </c>
    </row>
    <row r="11" spans="1:64" s="4" customFormat="1" ht="24" x14ac:dyDescent="0.2">
      <c r="A11" s="16" t="s">
        <v>10</v>
      </c>
      <c r="B11" s="8" t="s">
        <v>20</v>
      </c>
      <c r="C11" s="7"/>
      <c r="D11" s="36">
        <v>0.31695381955151214</v>
      </c>
      <c r="E11" s="19"/>
      <c r="F11" s="38">
        <f t="shared" ref="F11:F25" si="0">E11*$D11</f>
        <v>0</v>
      </c>
      <c r="G11" s="19"/>
      <c r="H11" s="38">
        <f t="shared" ref="H11:H74" si="1">G11*$D11</f>
        <v>0</v>
      </c>
      <c r="I11" s="19"/>
      <c r="J11" s="38">
        <f t="shared" ref="J11:J74" si="2">I11*$D11</f>
        <v>0</v>
      </c>
      <c r="K11" s="19"/>
      <c r="L11" s="38">
        <f t="shared" ref="L11:L74" si="3">K11*$D11</f>
        <v>0</v>
      </c>
      <c r="M11" s="19"/>
      <c r="N11" s="38">
        <f t="shared" ref="N11:N74" si="4">M11*$D11</f>
        <v>0</v>
      </c>
    </row>
    <row r="12" spans="1:64" s="4" customFormat="1" ht="36" x14ac:dyDescent="0.2">
      <c r="A12" s="16" t="s">
        <v>11</v>
      </c>
      <c r="B12" s="8" t="s">
        <v>21</v>
      </c>
      <c r="C12" s="7"/>
      <c r="D12" s="36">
        <v>5.2339478240400236E-2</v>
      </c>
      <c r="E12" s="19"/>
      <c r="F12" s="38">
        <f t="shared" si="0"/>
        <v>0</v>
      </c>
      <c r="G12" s="19"/>
      <c r="H12" s="38">
        <f t="shared" si="1"/>
        <v>0</v>
      </c>
      <c r="I12" s="19"/>
      <c r="J12" s="38">
        <f t="shared" si="2"/>
        <v>0</v>
      </c>
      <c r="K12" s="19"/>
      <c r="L12" s="38">
        <f t="shared" si="3"/>
        <v>0</v>
      </c>
      <c r="M12" s="19"/>
      <c r="N12" s="38">
        <f t="shared" si="4"/>
        <v>0</v>
      </c>
    </row>
    <row r="13" spans="1:64" s="4" customFormat="1" ht="36" x14ac:dyDescent="0.2">
      <c r="A13" s="16" t="s">
        <v>50</v>
      </c>
      <c r="B13" s="8" t="s">
        <v>12</v>
      </c>
      <c r="C13" s="7"/>
      <c r="D13" s="40"/>
      <c r="E13" s="34" t="s">
        <v>40</v>
      </c>
      <c r="F13" s="40"/>
      <c r="G13" s="34" t="s">
        <v>40</v>
      </c>
      <c r="H13" s="40"/>
      <c r="I13" s="34" t="s">
        <v>40</v>
      </c>
      <c r="J13" s="40"/>
      <c r="K13" s="34" t="s">
        <v>40</v>
      </c>
      <c r="L13" s="40"/>
      <c r="M13" s="34" t="s">
        <v>40</v>
      </c>
      <c r="N13" s="40"/>
    </row>
    <row r="14" spans="1:64" s="4" customFormat="1" ht="48" x14ac:dyDescent="0.2">
      <c r="A14" s="16" t="s">
        <v>44</v>
      </c>
      <c r="B14" s="8" t="s">
        <v>22</v>
      </c>
      <c r="C14" s="7"/>
      <c r="D14" s="36">
        <v>9.0239508523637602E-2</v>
      </c>
      <c r="E14" s="19"/>
      <c r="F14" s="38">
        <f t="shared" si="0"/>
        <v>0</v>
      </c>
      <c r="G14" s="19"/>
      <c r="H14" s="38">
        <f t="shared" si="1"/>
        <v>0</v>
      </c>
      <c r="I14" s="19"/>
      <c r="J14" s="38">
        <f t="shared" si="2"/>
        <v>0</v>
      </c>
      <c r="K14" s="19"/>
      <c r="L14" s="38">
        <f t="shared" si="3"/>
        <v>0</v>
      </c>
      <c r="M14" s="19"/>
      <c r="N14" s="38">
        <f t="shared" si="4"/>
        <v>0</v>
      </c>
    </row>
    <row r="15" spans="1:64" s="4" customFormat="1" ht="24" x14ac:dyDescent="0.2">
      <c r="A15" s="16"/>
      <c r="B15" s="39" t="s">
        <v>23</v>
      </c>
      <c r="C15" s="7"/>
      <c r="D15" s="40"/>
      <c r="E15" s="34"/>
      <c r="F15" s="40"/>
      <c r="G15" s="34"/>
      <c r="H15" s="40"/>
      <c r="I15" s="34"/>
      <c r="J15" s="40"/>
      <c r="K15" s="34"/>
      <c r="L15" s="40"/>
      <c r="M15" s="34"/>
      <c r="N15" s="40"/>
    </row>
    <row r="16" spans="1:64" s="4" customFormat="1" x14ac:dyDescent="0.2">
      <c r="A16" s="16" t="s">
        <v>51</v>
      </c>
      <c r="B16" s="14" t="s">
        <v>13</v>
      </c>
      <c r="C16" s="12"/>
      <c r="D16" s="36">
        <v>1.6055705624670187E-3</v>
      </c>
      <c r="E16" s="19"/>
      <c r="F16" s="38">
        <f>E16*D16</f>
        <v>0</v>
      </c>
      <c r="G16" s="19"/>
      <c r="H16" s="38">
        <f t="shared" si="1"/>
        <v>0</v>
      </c>
      <c r="I16" s="19"/>
      <c r="J16" s="38">
        <f t="shared" si="2"/>
        <v>0</v>
      </c>
      <c r="K16" s="19"/>
      <c r="L16" s="38">
        <f t="shared" si="3"/>
        <v>0</v>
      </c>
      <c r="M16" s="19"/>
      <c r="N16" s="38">
        <f t="shared" si="4"/>
        <v>0</v>
      </c>
    </row>
    <row r="17" spans="1:14" s="4" customFormat="1" x14ac:dyDescent="0.2">
      <c r="A17" s="16" t="s">
        <v>52</v>
      </c>
      <c r="B17" s="14" t="s">
        <v>14</v>
      </c>
      <c r="C17" s="12"/>
      <c r="D17" s="36">
        <v>1.5793891742884225E-3</v>
      </c>
      <c r="E17" s="19"/>
      <c r="F17" s="38">
        <f>E17*D17</f>
        <v>0</v>
      </c>
      <c r="G17" s="19"/>
      <c r="H17" s="38">
        <f t="shared" si="1"/>
        <v>0</v>
      </c>
      <c r="I17" s="19"/>
      <c r="J17" s="38">
        <f t="shared" si="2"/>
        <v>0</v>
      </c>
      <c r="K17" s="19"/>
      <c r="L17" s="38">
        <f t="shared" si="3"/>
        <v>0</v>
      </c>
      <c r="M17" s="19"/>
      <c r="N17" s="38">
        <f t="shared" si="4"/>
        <v>0</v>
      </c>
    </row>
    <row r="18" spans="1:14" s="4" customFormat="1" x14ac:dyDescent="0.2">
      <c r="A18" s="16" t="s">
        <v>53</v>
      </c>
      <c r="B18" s="14" t="s">
        <v>15</v>
      </c>
      <c r="C18" s="12"/>
      <c r="D18" s="36">
        <v>3.1849597367554413E-4</v>
      </c>
      <c r="E18" s="19"/>
      <c r="F18" s="38">
        <f>E18*D18</f>
        <v>0</v>
      </c>
      <c r="G18" s="19"/>
      <c r="H18" s="38">
        <f t="shared" si="1"/>
        <v>0</v>
      </c>
      <c r="I18" s="19"/>
      <c r="J18" s="38">
        <f t="shared" si="2"/>
        <v>0</v>
      </c>
      <c r="K18" s="19"/>
      <c r="L18" s="38">
        <f t="shared" si="3"/>
        <v>0</v>
      </c>
      <c r="M18" s="19"/>
      <c r="N18" s="38">
        <f t="shared" si="4"/>
        <v>0</v>
      </c>
    </row>
    <row r="19" spans="1:14" s="4" customFormat="1" x14ac:dyDescent="0.2">
      <c r="A19" s="16" t="s">
        <v>54</v>
      </c>
      <c r="B19" s="14" t="s">
        <v>16</v>
      </c>
      <c r="C19" s="12"/>
      <c r="D19" s="36">
        <v>3.5388441519504904E-5</v>
      </c>
      <c r="E19" s="19"/>
      <c r="F19" s="38">
        <f>E19*D19</f>
        <v>0</v>
      </c>
      <c r="G19" s="19"/>
      <c r="H19" s="38">
        <f t="shared" si="1"/>
        <v>0</v>
      </c>
      <c r="I19" s="19"/>
      <c r="J19" s="38">
        <f t="shared" si="2"/>
        <v>0</v>
      </c>
      <c r="K19" s="19"/>
      <c r="L19" s="38">
        <f t="shared" si="3"/>
        <v>0</v>
      </c>
      <c r="M19" s="19"/>
      <c r="N19" s="38">
        <f t="shared" si="4"/>
        <v>0</v>
      </c>
    </row>
    <row r="20" spans="1:14" s="4" customFormat="1" ht="24" x14ac:dyDescent="0.2">
      <c r="A20" s="16" t="s">
        <v>55</v>
      </c>
      <c r="B20" s="13" t="s">
        <v>33</v>
      </c>
      <c r="C20" s="7"/>
      <c r="D20" s="36">
        <v>2.602606739998496E-3</v>
      </c>
      <c r="E20" s="19"/>
      <c r="F20" s="38">
        <f t="shared" si="0"/>
        <v>0</v>
      </c>
      <c r="G20" s="19"/>
      <c r="H20" s="38">
        <f t="shared" si="1"/>
        <v>0</v>
      </c>
      <c r="I20" s="19"/>
      <c r="J20" s="38">
        <f t="shared" si="2"/>
        <v>0</v>
      </c>
      <c r="K20" s="19"/>
      <c r="L20" s="38">
        <f t="shared" si="3"/>
        <v>0</v>
      </c>
      <c r="M20" s="19"/>
      <c r="N20" s="38">
        <f t="shared" si="4"/>
        <v>0</v>
      </c>
    </row>
    <row r="21" spans="1:14" s="4" customFormat="1" x14ac:dyDescent="0.2">
      <c r="A21" s="16" t="s">
        <v>56</v>
      </c>
      <c r="B21" s="8" t="s">
        <v>28</v>
      </c>
      <c r="C21" s="7"/>
      <c r="D21" s="36"/>
      <c r="E21" s="34" t="s">
        <v>40</v>
      </c>
      <c r="F21" s="40"/>
      <c r="G21" s="34" t="s">
        <v>40</v>
      </c>
      <c r="H21" s="40"/>
      <c r="I21" s="34" t="s">
        <v>40</v>
      </c>
      <c r="J21" s="40"/>
      <c r="K21" s="34" t="s">
        <v>40</v>
      </c>
      <c r="L21" s="40"/>
      <c r="M21" s="34" t="s">
        <v>40</v>
      </c>
      <c r="N21" s="40"/>
    </row>
    <row r="22" spans="1:14" s="4" customFormat="1" x14ac:dyDescent="0.2">
      <c r="A22" s="16" t="s">
        <v>57</v>
      </c>
      <c r="B22" s="8" t="s">
        <v>29</v>
      </c>
      <c r="C22" s="7"/>
      <c r="D22" s="36">
        <v>8.4637088039139455E-2</v>
      </c>
      <c r="E22" s="19"/>
      <c r="F22" s="38">
        <f t="shared" si="0"/>
        <v>0</v>
      </c>
      <c r="G22" s="19"/>
      <c r="H22" s="38">
        <f t="shared" si="1"/>
        <v>0</v>
      </c>
      <c r="I22" s="19"/>
      <c r="J22" s="38">
        <f t="shared" si="2"/>
        <v>0</v>
      </c>
      <c r="K22" s="19"/>
      <c r="L22" s="38">
        <f t="shared" si="3"/>
        <v>0</v>
      </c>
      <c r="M22" s="19"/>
      <c r="N22" s="38">
        <f t="shared" si="4"/>
        <v>0</v>
      </c>
    </row>
    <row r="23" spans="1:14" s="4" customFormat="1" x14ac:dyDescent="0.2">
      <c r="A23" s="16" t="s">
        <v>58</v>
      </c>
      <c r="B23" s="8" t="s">
        <v>30</v>
      </c>
      <c r="C23" s="7"/>
      <c r="D23" s="36"/>
      <c r="E23" s="34" t="s">
        <v>40</v>
      </c>
      <c r="F23" s="40"/>
      <c r="G23" s="34" t="s">
        <v>40</v>
      </c>
      <c r="H23" s="40"/>
      <c r="I23" s="34" t="s">
        <v>40</v>
      </c>
      <c r="J23" s="40"/>
      <c r="K23" s="34" t="s">
        <v>40</v>
      </c>
      <c r="L23" s="40"/>
      <c r="M23" s="34" t="s">
        <v>40</v>
      </c>
      <c r="N23" s="40"/>
    </row>
    <row r="24" spans="1:14" s="4" customFormat="1" x14ac:dyDescent="0.2">
      <c r="A24" s="16" t="s">
        <v>59</v>
      </c>
      <c r="B24" s="8" t="s">
        <v>31</v>
      </c>
      <c r="C24" s="7"/>
      <c r="D24" s="36">
        <v>1.1612816880814472E-3</v>
      </c>
      <c r="E24" s="19"/>
      <c r="F24" s="38">
        <f t="shared" si="0"/>
        <v>0</v>
      </c>
      <c r="G24" s="19"/>
      <c r="H24" s="38">
        <f t="shared" si="1"/>
        <v>0</v>
      </c>
      <c r="I24" s="19"/>
      <c r="J24" s="38">
        <f t="shared" si="2"/>
        <v>0</v>
      </c>
      <c r="K24" s="19"/>
      <c r="L24" s="38">
        <f t="shared" si="3"/>
        <v>0</v>
      </c>
      <c r="M24" s="19"/>
      <c r="N24" s="38">
        <f t="shared" si="4"/>
        <v>0</v>
      </c>
    </row>
    <row r="25" spans="1:14" s="4" customFormat="1" ht="24" x14ac:dyDescent="0.2">
      <c r="A25" s="16" t="s">
        <v>60</v>
      </c>
      <c r="B25" s="8" t="s">
        <v>32</v>
      </c>
      <c r="C25" s="7"/>
      <c r="D25" s="36">
        <v>9.4719788156264265E-5</v>
      </c>
      <c r="E25" s="19"/>
      <c r="F25" s="38">
        <f t="shared" si="0"/>
        <v>0</v>
      </c>
      <c r="G25" s="19"/>
      <c r="H25" s="38">
        <f t="shared" si="1"/>
        <v>0</v>
      </c>
      <c r="I25" s="19"/>
      <c r="J25" s="38">
        <f t="shared" si="2"/>
        <v>0</v>
      </c>
      <c r="K25" s="19"/>
      <c r="L25" s="38">
        <f t="shared" si="3"/>
        <v>0</v>
      </c>
      <c r="M25" s="19"/>
      <c r="N25" s="38">
        <f t="shared" si="4"/>
        <v>0</v>
      </c>
    </row>
    <row r="26" spans="1:14" s="4" customFormat="1" ht="48" x14ac:dyDescent="0.2">
      <c r="A26" s="15"/>
      <c r="B26" s="39" t="s">
        <v>8</v>
      </c>
      <c r="C26" s="7"/>
      <c r="D26" s="40"/>
      <c r="E26" s="34"/>
      <c r="F26" s="40"/>
      <c r="G26" s="34"/>
      <c r="H26" s="40"/>
      <c r="I26" s="34"/>
      <c r="J26" s="40"/>
      <c r="K26" s="34"/>
      <c r="L26" s="40"/>
      <c r="M26" s="34"/>
      <c r="N26" s="40"/>
    </row>
    <row r="27" spans="1:14" s="4" customFormat="1" x14ac:dyDescent="0.2">
      <c r="A27" s="16" t="s">
        <v>61</v>
      </c>
      <c r="B27" s="8" t="s">
        <v>17</v>
      </c>
      <c r="C27" s="7"/>
      <c r="D27" s="40"/>
      <c r="E27" s="34" t="s">
        <v>40</v>
      </c>
      <c r="F27" s="40"/>
      <c r="G27" s="34" t="s">
        <v>40</v>
      </c>
      <c r="H27" s="40"/>
      <c r="I27" s="34" t="s">
        <v>40</v>
      </c>
      <c r="J27" s="40"/>
      <c r="K27" s="34" t="s">
        <v>40</v>
      </c>
      <c r="L27" s="40"/>
      <c r="M27" s="34" t="s">
        <v>40</v>
      </c>
      <c r="N27" s="40"/>
    </row>
    <row r="28" spans="1:14" s="4" customFormat="1" ht="36" x14ac:dyDescent="0.2">
      <c r="A28" s="16" t="s">
        <v>62</v>
      </c>
      <c r="B28" s="8" t="s">
        <v>18</v>
      </c>
      <c r="C28" s="7"/>
      <c r="D28" s="40"/>
      <c r="E28" s="34" t="s">
        <v>40</v>
      </c>
      <c r="F28" s="40"/>
      <c r="G28" s="34" t="s">
        <v>40</v>
      </c>
      <c r="H28" s="40"/>
      <c r="I28" s="34" t="s">
        <v>40</v>
      </c>
      <c r="J28" s="40"/>
      <c r="K28" s="34" t="s">
        <v>40</v>
      </c>
      <c r="L28" s="40"/>
      <c r="M28" s="34" t="s">
        <v>40</v>
      </c>
      <c r="N28" s="40"/>
    </row>
    <row r="29" spans="1:14" s="4" customFormat="1" ht="36" x14ac:dyDescent="0.2">
      <c r="A29" s="16" t="s">
        <v>63</v>
      </c>
      <c r="B29" s="8" t="s">
        <v>19</v>
      </c>
      <c r="C29" s="7"/>
      <c r="D29" s="36">
        <v>2.339766296256135E-2</v>
      </c>
      <c r="E29" s="19"/>
      <c r="F29" s="38">
        <f t="shared" ref="F29:F44" si="5">E29*$D29</f>
        <v>0</v>
      </c>
      <c r="G29" s="19"/>
      <c r="H29" s="38">
        <f t="shared" si="1"/>
        <v>0</v>
      </c>
      <c r="I29" s="19"/>
      <c r="J29" s="38">
        <f t="shared" si="2"/>
        <v>0</v>
      </c>
      <c r="K29" s="19"/>
      <c r="L29" s="38">
        <f t="shared" si="3"/>
        <v>0</v>
      </c>
      <c r="M29" s="19"/>
      <c r="N29" s="38">
        <f t="shared" si="4"/>
        <v>0</v>
      </c>
    </row>
    <row r="30" spans="1:14" s="4" customFormat="1" ht="24" x14ac:dyDescent="0.2">
      <c r="A30" s="16" t="s">
        <v>64</v>
      </c>
      <c r="B30" s="8" t="s">
        <v>20</v>
      </c>
      <c r="C30" s="7"/>
      <c r="D30" s="36">
        <v>1.7636053393662979E-2</v>
      </c>
      <c r="E30" s="19"/>
      <c r="F30" s="38">
        <f t="shared" si="5"/>
        <v>0</v>
      </c>
      <c r="G30" s="19"/>
      <c r="H30" s="38">
        <f t="shared" si="1"/>
        <v>0</v>
      </c>
      <c r="I30" s="19"/>
      <c r="J30" s="38">
        <f t="shared" si="2"/>
        <v>0</v>
      </c>
      <c r="K30" s="19"/>
      <c r="L30" s="38">
        <f t="shared" si="3"/>
        <v>0</v>
      </c>
      <c r="M30" s="19"/>
      <c r="N30" s="38">
        <f t="shared" si="4"/>
        <v>0</v>
      </c>
    </row>
    <row r="31" spans="1:14" s="4" customFormat="1" ht="36" x14ac:dyDescent="0.2">
      <c r="A31" s="16" t="s">
        <v>65</v>
      </c>
      <c r="B31" s="8" t="s">
        <v>21</v>
      </c>
      <c r="C31" s="7"/>
      <c r="D31" s="36">
        <v>1.0131179427703349E-2</v>
      </c>
      <c r="E31" s="19"/>
      <c r="F31" s="38">
        <f t="shared" si="5"/>
        <v>0</v>
      </c>
      <c r="G31" s="19"/>
      <c r="H31" s="38">
        <f t="shared" si="1"/>
        <v>0</v>
      </c>
      <c r="I31" s="19"/>
      <c r="J31" s="38">
        <f t="shared" si="2"/>
        <v>0</v>
      </c>
      <c r="K31" s="19"/>
      <c r="L31" s="38">
        <f t="shared" si="3"/>
        <v>0</v>
      </c>
      <c r="M31" s="19"/>
      <c r="N31" s="38">
        <f t="shared" si="4"/>
        <v>0</v>
      </c>
    </row>
    <row r="32" spans="1:14" s="4" customFormat="1" ht="36" x14ac:dyDescent="0.2">
      <c r="A32" s="16" t="s">
        <v>66</v>
      </c>
      <c r="B32" s="8" t="s">
        <v>12</v>
      </c>
      <c r="C32" s="7"/>
      <c r="D32" s="40"/>
      <c r="E32" s="34" t="s">
        <v>40</v>
      </c>
      <c r="F32" s="40"/>
      <c r="G32" s="34" t="s">
        <v>40</v>
      </c>
      <c r="H32" s="40"/>
      <c r="I32" s="34" t="s">
        <v>40</v>
      </c>
      <c r="J32" s="40"/>
      <c r="K32" s="34" t="s">
        <v>40</v>
      </c>
      <c r="L32" s="40"/>
      <c r="M32" s="34" t="s">
        <v>40</v>
      </c>
      <c r="N32" s="40"/>
    </row>
    <row r="33" spans="1:14" s="4" customFormat="1" ht="48" x14ac:dyDescent="0.2">
      <c r="A33" s="16" t="s">
        <v>67</v>
      </c>
      <c r="B33" s="8" t="s">
        <v>24</v>
      </c>
      <c r="C33" s="7"/>
      <c r="D33" s="36">
        <v>5.0881626568710656E-3</v>
      </c>
      <c r="E33" s="19"/>
      <c r="F33" s="38">
        <f t="shared" si="5"/>
        <v>0</v>
      </c>
      <c r="G33" s="19"/>
      <c r="H33" s="38">
        <f t="shared" si="1"/>
        <v>0</v>
      </c>
      <c r="I33" s="19"/>
      <c r="J33" s="38">
        <f t="shared" si="2"/>
        <v>0</v>
      </c>
      <c r="K33" s="19"/>
      <c r="L33" s="38">
        <f t="shared" si="3"/>
        <v>0</v>
      </c>
      <c r="M33" s="19"/>
      <c r="N33" s="38">
        <f t="shared" si="4"/>
        <v>0</v>
      </c>
    </row>
    <row r="34" spans="1:14" s="4" customFormat="1" ht="24" x14ac:dyDescent="0.2">
      <c r="A34" s="16"/>
      <c r="B34" s="39" t="s">
        <v>23</v>
      </c>
      <c r="C34" s="7"/>
      <c r="D34" s="40"/>
      <c r="E34" s="34"/>
      <c r="F34" s="40"/>
      <c r="G34" s="34"/>
      <c r="H34" s="40"/>
      <c r="I34" s="34"/>
      <c r="J34" s="40"/>
      <c r="K34" s="34"/>
      <c r="L34" s="40"/>
      <c r="M34" s="34"/>
      <c r="N34" s="40"/>
    </row>
    <row r="35" spans="1:14" s="4" customFormat="1" x14ac:dyDescent="0.2">
      <c r="A35" s="16" t="s">
        <v>68</v>
      </c>
      <c r="B35" s="14" t="s">
        <v>13</v>
      </c>
      <c r="C35" s="12"/>
      <c r="D35" s="36">
        <v>2.2527404733461133E-4</v>
      </c>
      <c r="E35" s="19"/>
      <c r="F35" s="38">
        <f>E35*D35</f>
        <v>0</v>
      </c>
      <c r="G35" s="19"/>
      <c r="H35" s="38">
        <f t="shared" si="1"/>
        <v>0</v>
      </c>
      <c r="I35" s="19"/>
      <c r="J35" s="38">
        <f t="shared" si="2"/>
        <v>0</v>
      </c>
      <c r="K35" s="19"/>
      <c r="L35" s="38">
        <f t="shared" si="3"/>
        <v>0</v>
      </c>
      <c r="M35" s="19"/>
      <c r="N35" s="38">
        <f t="shared" si="4"/>
        <v>0</v>
      </c>
    </row>
    <row r="36" spans="1:14" s="4" customFormat="1" x14ac:dyDescent="0.2">
      <c r="A36" s="16" t="s">
        <v>69</v>
      </c>
      <c r="B36" s="14" t="s">
        <v>14</v>
      </c>
      <c r="C36" s="12"/>
      <c r="D36" s="36">
        <v>8.0278528123350939E-5</v>
      </c>
      <c r="E36" s="19"/>
      <c r="F36" s="38">
        <f>E36*D36</f>
        <v>0</v>
      </c>
      <c r="G36" s="19"/>
      <c r="H36" s="38">
        <f t="shared" si="1"/>
        <v>0</v>
      </c>
      <c r="I36" s="19"/>
      <c r="J36" s="38">
        <f t="shared" si="2"/>
        <v>0</v>
      </c>
      <c r="K36" s="19"/>
      <c r="L36" s="38">
        <f t="shared" si="3"/>
        <v>0</v>
      </c>
      <c r="M36" s="19"/>
      <c r="N36" s="38">
        <f t="shared" si="4"/>
        <v>0</v>
      </c>
    </row>
    <row r="37" spans="1:14" s="4" customFormat="1" x14ac:dyDescent="0.2">
      <c r="A37" s="16" t="s">
        <v>70</v>
      </c>
      <c r="B37" s="14" t="s">
        <v>15</v>
      </c>
      <c r="C37" s="12"/>
      <c r="D37" s="36">
        <v>3.1849597367554409E-5</v>
      </c>
      <c r="E37" s="19"/>
      <c r="F37" s="38">
        <f>E37*D37</f>
        <v>0</v>
      </c>
      <c r="G37" s="19"/>
      <c r="H37" s="38">
        <f t="shared" si="1"/>
        <v>0</v>
      </c>
      <c r="I37" s="19"/>
      <c r="J37" s="38">
        <f t="shared" si="2"/>
        <v>0</v>
      </c>
      <c r="K37" s="19"/>
      <c r="L37" s="38">
        <f t="shared" si="3"/>
        <v>0</v>
      </c>
      <c r="M37" s="19"/>
      <c r="N37" s="38">
        <f t="shared" si="4"/>
        <v>0</v>
      </c>
    </row>
    <row r="38" spans="1:14" s="4" customFormat="1" x14ac:dyDescent="0.2">
      <c r="A38" s="16" t="s">
        <v>71</v>
      </c>
      <c r="B38" s="14" t="s">
        <v>16</v>
      </c>
      <c r="C38" s="12"/>
      <c r="D38" s="36">
        <v>1.6482242369532382E-5</v>
      </c>
      <c r="E38" s="19"/>
      <c r="F38" s="38">
        <f>E38*D38</f>
        <v>0</v>
      </c>
      <c r="G38" s="19"/>
      <c r="H38" s="38">
        <f t="shared" si="1"/>
        <v>0</v>
      </c>
      <c r="I38" s="19"/>
      <c r="J38" s="38">
        <f t="shared" si="2"/>
        <v>0</v>
      </c>
      <c r="K38" s="19"/>
      <c r="L38" s="38">
        <f t="shared" si="3"/>
        <v>0</v>
      </c>
      <c r="M38" s="19"/>
      <c r="N38" s="38">
        <f t="shared" si="4"/>
        <v>0</v>
      </c>
    </row>
    <row r="39" spans="1:14" s="4" customFormat="1" ht="24" x14ac:dyDescent="0.2">
      <c r="A39" s="16" t="s">
        <v>72</v>
      </c>
      <c r="B39" s="8" t="s">
        <v>33</v>
      </c>
      <c r="C39" s="7"/>
      <c r="D39" s="36">
        <v>7.8219544108490868E-4</v>
      </c>
      <c r="E39" s="19"/>
      <c r="F39" s="38">
        <f t="shared" si="5"/>
        <v>0</v>
      </c>
      <c r="G39" s="19"/>
      <c r="H39" s="38">
        <f t="shared" si="1"/>
        <v>0</v>
      </c>
      <c r="I39" s="19"/>
      <c r="J39" s="38">
        <f t="shared" si="2"/>
        <v>0</v>
      </c>
      <c r="K39" s="19"/>
      <c r="L39" s="38">
        <f t="shared" si="3"/>
        <v>0</v>
      </c>
      <c r="M39" s="19"/>
      <c r="N39" s="38">
        <f t="shared" si="4"/>
        <v>0</v>
      </c>
    </row>
    <row r="40" spans="1:14" s="4" customFormat="1" x14ac:dyDescent="0.2">
      <c r="A40" s="16" t="s">
        <v>73</v>
      </c>
      <c r="B40" s="8" t="s">
        <v>28</v>
      </c>
      <c r="C40" s="7"/>
      <c r="D40" s="40"/>
      <c r="E40" s="34" t="s">
        <v>40</v>
      </c>
      <c r="F40" s="40"/>
      <c r="G40" s="34" t="s">
        <v>40</v>
      </c>
      <c r="H40" s="40"/>
      <c r="I40" s="34" t="s">
        <v>40</v>
      </c>
      <c r="J40" s="40"/>
      <c r="K40" s="34" t="s">
        <v>40</v>
      </c>
      <c r="L40" s="40"/>
      <c r="M40" s="34" t="s">
        <v>40</v>
      </c>
      <c r="N40" s="40"/>
    </row>
    <row r="41" spans="1:14" s="4" customFormat="1" x14ac:dyDescent="0.2">
      <c r="A41" s="16" t="s">
        <v>74</v>
      </c>
      <c r="B41" s="8" t="s">
        <v>29</v>
      </c>
      <c r="C41" s="7"/>
      <c r="D41" s="36">
        <v>1.881561089452731E-2</v>
      </c>
      <c r="E41" s="19"/>
      <c r="F41" s="38">
        <f t="shared" si="5"/>
        <v>0</v>
      </c>
      <c r="G41" s="19"/>
      <c r="H41" s="38">
        <f t="shared" si="1"/>
        <v>0</v>
      </c>
      <c r="I41" s="19"/>
      <c r="J41" s="38">
        <f t="shared" si="2"/>
        <v>0</v>
      </c>
      <c r="K41" s="19"/>
      <c r="L41" s="38">
        <f t="shared" si="3"/>
        <v>0</v>
      </c>
      <c r="M41" s="19"/>
      <c r="N41" s="38">
        <f t="shared" si="4"/>
        <v>0</v>
      </c>
    </row>
    <row r="42" spans="1:14" s="4" customFormat="1" x14ac:dyDescent="0.2">
      <c r="A42" s="16" t="s">
        <v>75</v>
      </c>
      <c r="B42" s="8" t="s">
        <v>30</v>
      </c>
      <c r="C42" s="7"/>
      <c r="D42" s="40"/>
      <c r="E42" s="34" t="s">
        <v>40</v>
      </c>
      <c r="F42" s="40"/>
      <c r="G42" s="34" t="s">
        <v>40</v>
      </c>
      <c r="H42" s="40"/>
      <c r="I42" s="34" t="s">
        <v>40</v>
      </c>
      <c r="J42" s="40"/>
      <c r="K42" s="34" t="s">
        <v>40</v>
      </c>
      <c r="L42" s="40"/>
      <c r="M42" s="34" t="s">
        <v>40</v>
      </c>
      <c r="N42" s="40"/>
    </row>
    <row r="43" spans="1:14" s="4" customFormat="1" x14ac:dyDescent="0.2">
      <c r="A43" s="16" t="s">
        <v>76</v>
      </c>
      <c r="B43" s="8" t="s">
        <v>31</v>
      </c>
      <c r="C43" s="7"/>
      <c r="D43" s="36">
        <v>5.5112989610463688E-5</v>
      </c>
      <c r="E43" s="19"/>
      <c r="F43" s="38">
        <f t="shared" si="5"/>
        <v>0</v>
      </c>
      <c r="G43" s="19"/>
      <c r="H43" s="38">
        <f t="shared" si="1"/>
        <v>0</v>
      </c>
      <c r="I43" s="19"/>
      <c r="J43" s="38">
        <f t="shared" si="2"/>
        <v>0</v>
      </c>
      <c r="K43" s="19"/>
      <c r="L43" s="38">
        <f t="shared" si="3"/>
        <v>0</v>
      </c>
      <c r="M43" s="19"/>
      <c r="N43" s="38">
        <f t="shared" si="4"/>
        <v>0</v>
      </c>
    </row>
    <row r="44" spans="1:14" s="4" customFormat="1" ht="24" x14ac:dyDescent="0.2">
      <c r="A44" s="16" t="s">
        <v>77</v>
      </c>
      <c r="B44" s="8" t="s">
        <v>32</v>
      </c>
      <c r="C44" s="7"/>
      <c r="D44" s="36">
        <v>3.9839779713717056E-5</v>
      </c>
      <c r="E44" s="19"/>
      <c r="F44" s="38">
        <f t="shared" si="5"/>
        <v>0</v>
      </c>
      <c r="G44" s="19"/>
      <c r="H44" s="38">
        <f t="shared" si="1"/>
        <v>0</v>
      </c>
      <c r="I44" s="19"/>
      <c r="J44" s="38">
        <f t="shared" si="2"/>
        <v>0</v>
      </c>
      <c r="K44" s="19"/>
      <c r="L44" s="38">
        <f t="shared" si="3"/>
        <v>0</v>
      </c>
      <c r="M44" s="19"/>
      <c r="N44" s="38">
        <f t="shared" si="4"/>
        <v>0</v>
      </c>
    </row>
    <row r="45" spans="1:14" s="4" customFormat="1" ht="36" x14ac:dyDescent="0.2">
      <c r="A45" s="15"/>
      <c r="B45" s="39" t="s">
        <v>110</v>
      </c>
      <c r="C45" s="7"/>
      <c r="D45" s="40"/>
      <c r="E45" s="34"/>
      <c r="F45" s="40"/>
      <c r="G45" s="34"/>
      <c r="H45" s="40">
        <f t="shared" si="1"/>
        <v>0</v>
      </c>
      <c r="I45" s="34"/>
      <c r="J45" s="40">
        <f t="shared" si="2"/>
        <v>0</v>
      </c>
      <c r="K45" s="34"/>
      <c r="L45" s="40">
        <f t="shared" si="3"/>
        <v>0</v>
      </c>
      <c r="M45" s="34"/>
      <c r="N45" s="40">
        <f t="shared" si="4"/>
        <v>0</v>
      </c>
    </row>
    <row r="46" spans="1:14" s="4" customFormat="1" x14ac:dyDescent="0.2">
      <c r="A46" s="16" t="s">
        <v>78</v>
      </c>
      <c r="B46" s="8" t="s">
        <v>17</v>
      </c>
      <c r="C46" s="7"/>
      <c r="D46" s="36">
        <v>2.9161476184211998E-4</v>
      </c>
      <c r="E46" s="19"/>
      <c r="F46" s="38">
        <f>E46*$D46</f>
        <v>0</v>
      </c>
      <c r="G46" s="19"/>
      <c r="H46" s="38">
        <f t="shared" si="1"/>
        <v>0</v>
      </c>
      <c r="I46" s="19"/>
      <c r="J46" s="38">
        <f t="shared" si="2"/>
        <v>0</v>
      </c>
      <c r="K46" s="19"/>
      <c r="L46" s="38">
        <f t="shared" si="3"/>
        <v>0</v>
      </c>
      <c r="M46" s="19"/>
      <c r="N46" s="38">
        <f t="shared" si="4"/>
        <v>0</v>
      </c>
    </row>
    <row r="47" spans="1:14" s="4" customFormat="1" ht="24" x14ac:dyDescent="0.2">
      <c r="A47" s="16" t="s">
        <v>79</v>
      </c>
      <c r="B47" s="8" t="s">
        <v>25</v>
      </c>
      <c r="C47" s="7"/>
      <c r="D47" s="36">
        <v>4.0033930686980782E-4</v>
      </c>
      <c r="E47" s="19"/>
      <c r="F47" s="38">
        <f t="shared" ref="F47:F54" si="6">E47*$D47</f>
        <v>0</v>
      </c>
      <c r="G47" s="19"/>
      <c r="H47" s="38">
        <f t="shared" si="1"/>
        <v>0</v>
      </c>
      <c r="I47" s="19"/>
      <c r="J47" s="38">
        <f t="shared" si="2"/>
        <v>0</v>
      </c>
      <c r="K47" s="19"/>
      <c r="L47" s="38">
        <f t="shared" si="3"/>
        <v>0</v>
      </c>
      <c r="M47" s="19"/>
      <c r="N47" s="38">
        <f t="shared" si="4"/>
        <v>0</v>
      </c>
    </row>
    <row r="48" spans="1:14" s="4" customFormat="1" ht="24" x14ac:dyDescent="0.2">
      <c r="A48" s="16" t="s">
        <v>80</v>
      </c>
      <c r="B48" s="8" t="s">
        <v>26</v>
      </c>
      <c r="C48" s="7"/>
      <c r="D48" s="36">
        <v>8.5193447068123999E-5</v>
      </c>
      <c r="E48" s="19"/>
      <c r="F48" s="38">
        <f t="shared" si="6"/>
        <v>0</v>
      </c>
      <c r="G48" s="19"/>
      <c r="H48" s="38">
        <f t="shared" si="1"/>
        <v>0</v>
      </c>
      <c r="I48" s="19"/>
      <c r="J48" s="38">
        <f t="shared" si="2"/>
        <v>0</v>
      </c>
      <c r="K48" s="19"/>
      <c r="L48" s="38">
        <f t="shared" si="3"/>
        <v>0</v>
      </c>
      <c r="M48" s="19"/>
      <c r="N48" s="38">
        <f t="shared" si="4"/>
        <v>0</v>
      </c>
    </row>
    <row r="49" spans="1:14" s="4" customFormat="1" ht="24" x14ac:dyDescent="0.2">
      <c r="A49" s="16" t="s">
        <v>81</v>
      </c>
      <c r="B49" s="8" t="s">
        <v>27</v>
      </c>
      <c r="C49" s="7"/>
      <c r="D49" s="36">
        <v>4.009864767806869E-5</v>
      </c>
      <c r="E49" s="19"/>
      <c r="F49" s="38">
        <f t="shared" si="6"/>
        <v>0</v>
      </c>
      <c r="G49" s="19"/>
      <c r="H49" s="38">
        <f t="shared" si="1"/>
        <v>0</v>
      </c>
      <c r="I49" s="19"/>
      <c r="J49" s="38">
        <f t="shared" si="2"/>
        <v>0</v>
      </c>
      <c r="K49" s="19"/>
      <c r="L49" s="38">
        <f t="shared" si="3"/>
        <v>0</v>
      </c>
      <c r="M49" s="19"/>
      <c r="N49" s="38">
        <f t="shared" si="4"/>
        <v>0</v>
      </c>
    </row>
    <row r="50" spans="1:14" s="4" customFormat="1" ht="24" x14ac:dyDescent="0.2">
      <c r="A50" s="16" t="s">
        <v>82</v>
      </c>
      <c r="B50" s="8" t="s">
        <v>33</v>
      </c>
      <c r="C50" s="7"/>
      <c r="D50" s="36">
        <v>4.6031901421008232E-4</v>
      </c>
      <c r="E50" s="19"/>
      <c r="F50" s="38">
        <f t="shared" si="6"/>
        <v>0</v>
      </c>
      <c r="G50" s="19"/>
      <c r="H50" s="38">
        <f t="shared" si="1"/>
        <v>0</v>
      </c>
      <c r="I50" s="19"/>
      <c r="J50" s="38">
        <f t="shared" si="2"/>
        <v>0</v>
      </c>
      <c r="K50" s="19"/>
      <c r="L50" s="38">
        <f t="shared" si="3"/>
        <v>0</v>
      </c>
      <c r="M50" s="19"/>
      <c r="N50" s="38">
        <f t="shared" si="4"/>
        <v>0</v>
      </c>
    </row>
    <row r="51" spans="1:14" s="4" customFormat="1" x14ac:dyDescent="0.2">
      <c r="A51" s="16" t="s">
        <v>83</v>
      </c>
      <c r="B51" s="8" t="s">
        <v>28</v>
      </c>
      <c r="C51" s="7"/>
      <c r="D51" s="40"/>
      <c r="E51" s="34" t="s">
        <v>40</v>
      </c>
      <c r="F51" s="40"/>
      <c r="G51" s="34" t="s">
        <v>40</v>
      </c>
      <c r="H51" s="40"/>
      <c r="I51" s="34" t="s">
        <v>40</v>
      </c>
      <c r="J51" s="40"/>
      <c r="K51" s="34" t="s">
        <v>40</v>
      </c>
      <c r="L51" s="40"/>
      <c r="M51" s="34" t="s">
        <v>40</v>
      </c>
      <c r="N51" s="40"/>
    </row>
    <row r="52" spans="1:14" s="4" customFormat="1" x14ac:dyDescent="0.2">
      <c r="A52" s="16" t="s">
        <v>84</v>
      </c>
      <c r="B52" s="8" t="s">
        <v>29</v>
      </c>
      <c r="C52" s="7"/>
      <c r="D52" s="36">
        <v>3.4302593956235522E-4</v>
      </c>
      <c r="E52" s="19"/>
      <c r="F52" s="38">
        <f t="shared" si="6"/>
        <v>0</v>
      </c>
      <c r="G52" s="19"/>
      <c r="H52" s="38">
        <f t="shared" si="1"/>
        <v>0</v>
      </c>
      <c r="I52" s="19"/>
      <c r="J52" s="38">
        <f t="shared" si="2"/>
        <v>0</v>
      </c>
      <c r="K52" s="19"/>
      <c r="L52" s="38">
        <f t="shared" si="3"/>
        <v>0</v>
      </c>
      <c r="M52" s="19"/>
      <c r="N52" s="38">
        <f t="shared" si="4"/>
        <v>0</v>
      </c>
    </row>
    <row r="53" spans="1:14" s="4" customFormat="1" x14ac:dyDescent="0.2">
      <c r="A53" s="16" t="s">
        <v>85</v>
      </c>
      <c r="B53" s="8" t="s">
        <v>30</v>
      </c>
      <c r="C53" s="7"/>
      <c r="D53" s="40"/>
      <c r="E53" s="34" t="s">
        <v>40</v>
      </c>
      <c r="F53" s="40"/>
      <c r="G53" s="34" t="s">
        <v>40</v>
      </c>
      <c r="H53" s="40"/>
      <c r="I53" s="34" t="s">
        <v>40</v>
      </c>
      <c r="J53" s="40"/>
      <c r="K53" s="34" t="s">
        <v>40</v>
      </c>
      <c r="L53" s="40"/>
      <c r="M53" s="34" t="s">
        <v>40</v>
      </c>
      <c r="N53" s="40"/>
    </row>
    <row r="54" spans="1:14" s="4" customFormat="1" x14ac:dyDescent="0.2">
      <c r="A54" s="16" t="s">
        <v>86</v>
      </c>
      <c r="B54" s="8" t="s">
        <v>31</v>
      </c>
      <c r="C54" s="7"/>
      <c r="D54" s="36">
        <v>6.4716991087909449E-6</v>
      </c>
      <c r="E54" s="19"/>
      <c r="F54" s="38">
        <f t="shared" si="6"/>
        <v>0</v>
      </c>
      <c r="G54" s="19"/>
      <c r="H54" s="38">
        <f t="shared" si="1"/>
        <v>0</v>
      </c>
      <c r="I54" s="19"/>
      <c r="J54" s="38">
        <f t="shared" si="2"/>
        <v>0</v>
      </c>
      <c r="K54" s="19"/>
      <c r="L54" s="38">
        <f t="shared" si="3"/>
        <v>0</v>
      </c>
      <c r="M54" s="19"/>
      <c r="N54" s="38">
        <f t="shared" si="4"/>
        <v>0</v>
      </c>
    </row>
    <row r="55" spans="1:14" s="4" customFormat="1" ht="36" x14ac:dyDescent="0.2">
      <c r="A55" s="15"/>
      <c r="B55" s="39" t="s">
        <v>109</v>
      </c>
      <c r="C55" s="7"/>
      <c r="D55" s="40"/>
      <c r="E55" s="34"/>
      <c r="F55" s="40"/>
      <c r="G55" s="34"/>
      <c r="H55" s="40"/>
      <c r="I55" s="34"/>
      <c r="J55" s="40"/>
      <c r="K55" s="34"/>
      <c r="L55" s="40"/>
      <c r="M55" s="34"/>
      <c r="N55" s="40"/>
    </row>
    <row r="56" spans="1:14" s="4" customFormat="1" x14ac:dyDescent="0.2">
      <c r="A56" s="16" t="s">
        <v>87</v>
      </c>
      <c r="B56" s="8" t="s">
        <v>17</v>
      </c>
      <c r="C56" s="7"/>
      <c r="D56" s="36">
        <v>4.6648007176165127E-4</v>
      </c>
      <c r="E56" s="19"/>
      <c r="F56" s="38">
        <f t="shared" ref="F56:F64" si="7">E56*$D56</f>
        <v>0</v>
      </c>
      <c r="G56" s="19"/>
      <c r="H56" s="38">
        <f t="shared" si="1"/>
        <v>0</v>
      </c>
      <c r="I56" s="19"/>
      <c r="J56" s="38">
        <f t="shared" si="2"/>
        <v>0</v>
      </c>
      <c r="K56" s="19"/>
      <c r="L56" s="38">
        <f t="shared" si="3"/>
        <v>0</v>
      </c>
      <c r="M56" s="19"/>
      <c r="N56" s="38">
        <f t="shared" si="4"/>
        <v>0</v>
      </c>
    </row>
    <row r="57" spans="1:14" s="4" customFormat="1" ht="24" x14ac:dyDescent="0.2">
      <c r="A57" s="16" t="s">
        <v>88</v>
      </c>
      <c r="B57" s="8" t="s">
        <v>25</v>
      </c>
      <c r="C57" s="7"/>
      <c r="D57" s="36">
        <v>5.0792483285434851E-4</v>
      </c>
      <c r="E57" s="19"/>
      <c r="F57" s="38">
        <f t="shared" si="7"/>
        <v>0</v>
      </c>
      <c r="G57" s="19"/>
      <c r="H57" s="38">
        <f t="shared" si="1"/>
        <v>0</v>
      </c>
      <c r="I57" s="19"/>
      <c r="J57" s="38">
        <f t="shared" si="2"/>
        <v>0</v>
      </c>
      <c r="K57" s="19"/>
      <c r="L57" s="38">
        <f t="shared" si="3"/>
        <v>0</v>
      </c>
      <c r="M57" s="19"/>
      <c r="N57" s="38">
        <f t="shared" si="4"/>
        <v>0</v>
      </c>
    </row>
    <row r="58" spans="1:14" s="4" customFormat="1" ht="24" x14ac:dyDescent="0.2">
      <c r="A58" s="16" t="s">
        <v>89</v>
      </c>
      <c r="B58" s="8" t="s">
        <v>26</v>
      </c>
      <c r="C58" s="7"/>
      <c r="D58" s="36">
        <v>6.7098576359944512E-5</v>
      </c>
      <c r="E58" s="19"/>
      <c r="F58" s="38">
        <f t="shared" si="7"/>
        <v>0</v>
      </c>
      <c r="G58" s="19"/>
      <c r="H58" s="38">
        <f t="shared" si="1"/>
        <v>0</v>
      </c>
      <c r="I58" s="19"/>
      <c r="J58" s="38">
        <f t="shared" si="2"/>
        <v>0</v>
      </c>
      <c r="K58" s="19"/>
      <c r="L58" s="38">
        <f t="shared" si="3"/>
        <v>0</v>
      </c>
      <c r="M58" s="19"/>
      <c r="N58" s="38">
        <f t="shared" si="4"/>
        <v>0</v>
      </c>
    </row>
    <row r="59" spans="1:14" s="4" customFormat="1" ht="24" x14ac:dyDescent="0.2">
      <c r="A59" s="16" t="s">
        <v>90</v>
      </c>
      <c r="B59" s="8" t="s">
        <v>27</v>
      </c>
      <c r="C59" s="7"/>
      <c r="D59" s="36">
        <v>4.8278875351580447E-5</v>
      </c>
      <c r="E59" s="22"/>
      <c r="F59" s="38">
        <f t="shared" si="7"/>
        <v>0</v>
      </c>
      <c r="G59" s="22"/>
      <c r="H59" s="38">
        <f t="shared" si="1"/>
        <v>0</v>
      </c>
      <c r="I59" s="22"/>
      <c r="J59" s="38">
        <f t="shared" si="2"/>
        <v>0</v>
      </c>
      <c r="K59" s="22"/>
      <c r="L59" s="38">
        <f t="shared" si="3"/>
        <v>0</v>
      </c>
      <c r="M59" s="22"/>
      <c r="N59" s="38">
        <f t="shared" si="4"/>
        <v>0</v>
      </c>
    </row>
    <row r="60" spans="1:14" s="4" customFormat="1" ht="24" x14ac:dyDescent="0.2">
      <c r="A60" s="16" t="s">
        <v>91</v>
      </c>
      <c r="B60" s="8" t="s">
        <v>33</v>
      </c>
      <c r="C60" s="7"/>
      <c r="D60" s="36">
        <v>7.6720698594894888E-4</v>
      </c>
      <c r="E60" s="19"/>
      <c r="F60" s="38">
        <f t="shared" si="7"/>
        <v>0</v>
      </c>
      <c r="G60" s="19"/>
      <c r="H60" s="38">
        <f t="shared" si="1"/>
        <v>0</v>
      </c>
      <c r="I60" s="19"/>
      <c r="J60" s="38">
        <f t="shared" si="2"/>
        <v>0</v>
      </c>
      <c r="K60" s="19"/>
      <c r="L60" s="38">
        <f t="shared" si="3"/>
        <v>0</v>
      </c>
      <c r="M60" s="19"/>
      <c r="N60" s="38">
        <f t="shared" si="4"/>
        <v>0</v>
      </c>
    </row>
    <row r="61" spans="1:14" s="4" customFormat="1" x14ac:dyDescent="0.2">
      <c r="A61" s="16" t="s">
        <v>92</v>
      </c>
      <c r="B61" s="8" t="s">
        <v>28</v>
      </c>
      <c r="C61" s="7"/>
      <c r="D61" s="40"/>
      <c r="E61" s="34" t="s">
        <v>40</v>
      </c>
      <c r="F61" s="40"/>
      <c r="G61" s="34" t="s">
        <v>40</v>
      </c>
      <c r="H61" s="40"/>
      <c r="I61" s="34" t="s">
        <v>40</v>
      </c>
      <c r="J61" s="40"/>
      <c r="K61" s="34" t="s">
        <v>40</v>
      </c>
      <c r="L61" s="40"/>
      <c r="M61" s="34" t="s">
        <v>40</v>
      </c>
      <c r="N61" s="40"/>
    </row>
    <row r="62" spans="1:14" s="4" customFormat="1" x14ac:dyDescent="0.2">
      <c r="A62" s="16" t="s">
        <v>97</v>
      </c>
      <c r="B62" s="8" t="s">
        <v>29</v>
      </c>
      <c r="C62" s="7"/>
      <c r="D62" s="36">
        <v>4.5563350405531766E-4</v>
      </c>
      <c r="E62" s="19"/>
      <c r="F62" s="38">
        <f t="shared" si="7"/>
        <v>0</v>
      </c>
      <c r="G62" s="19"/>
      <c r="H62" s="38">
        <f t="shared" si="1"/>
        <v>0</v>
      </c>
      <c r="I62" s="19"/>
      <c r="J62" s="38">
        <f t="shared" si="2"/>
        <v>0</v>
      </c>
      <c r="K62" s="19"/>
      <c r="L62" s="38">
        <f t="shared" si="3"/>
        <v>0</v>
      </c>
      <c r="M62" s="19"/>
      <c r="N62" s="38">
        <f t="shared" si="4"/>
        <v>0</v>
      </c>
    </row>
    <row r="63" spans="1:14" s="4" customFormat="1" x14ac:dyDescent="0.2">
      <c r="A63" s="16" t="s">
        <v>93</v>
      </c>
      <c r="B63" s="8" t="s">
        <v>30</v>
      </c>
      <c r="C63" s="7"/>
      <c r="D63" s="40"/>
      <c r="E63" s="34" t="s">
        <v>40</v>
      </c>
      <c r="F63" s="40"/>
      <c r="G63" s="34" t="s">
        <v>40</v>
      </c>
      <c r="H63" s="40"/>
      <c r="I63" s="34" t="s">
        <v>40</v>
      </c>
      <c r="J63" s="40"/>
      <c r="K63" s="34" t="s">
        <v>40</v>
      </c>
      <c r="L63" s="40"/>
      <c r="M63" s="34" t="s">
        <v>40</v>
      </c>
      <c r="N63" s="40"/>
    </row>
    <row r="64" spans="1:14" s="4" customFormat="1" x14ac:dyDescent="0.2">
      <c r="A64" s="16" t="s">
        <v>94</v>
      </c>
      <c r="B64" s="8" t="s">
        <v>31</v>
      </c>
      <c r="C64" s="7"/>
      <c r="D64" s="36">
        <v>7.7660389305491342E-6</v>
      </c>
      <c r="E64" s="19"/>
      <c r="F64" s="38">
        <f t="shared" si="7"/>
        <v>0</v>
      </c>
      <c r="G64" s="19"/>
      <c r="H64" s="38">
        <f t="shared" si="1"/>
        <v>0</v>
      </c>
      <c r="I64" s="19"/>
      <c r="J64" s="38">
        <f t="shared" si="2"/>
        <v>0</v>
      </c>
      <c r="K64" s="19"/>
      <c r="L64" s="38">
        <f t="shared" si="3"/>
        <v>0</v>
      </c>
      <c r="M64" s="19"/>
      <c r="N64" s="38">
        <f t="shared" si="4"/>
        <v>0</v>
      </c>
    </row>
    <row r="65" spans="1:14" s="4" customFormat="1" ht="36" x14ac:dyDescent="0.2">
      <c r="A65" s="15"/>
      <c r="B65" s="39" t="s">
        <v>111</v>
      </c>
      <c r="C65" s="7"/>
      <c r="D65" s="40"/>
      <c r="E65" s="34"/>
      <c r="F65" s="40"/>
      <c r="G65" s="34"/>
      <c r="H65" s="40"/>
      <c r="I65" s="34"/>
      <c r="J65" s="40"/>
      <c r="K65" s="34"/>
      <c r="L65" s="40"/>
      <c r="M65" s="34"/>
      <c r="N65" s="40"/>
    </row>
    <row r="66" spans="1:14" s="4" customFormat="1" x14ac:dyDescent="0.2">
      <c r="A66" s="16" t="s">
        <v>94</v>
      </c>
      <c r="B66" s="8" t="s">
        <v>17</v>
      </c>
      <c r="C66" s="7"/>
      <c r="D66" s="36">
        <v>1.4644160743372149E-4</v>
      </c>
      <c r="E66" s="19"/>
      <c r="F66" s="38">
        <f t="shared" ref="F66:F72" si="8">E66*$D66</f>
        <v>0</v>
      </c>
      <c r="G66" s="19"/>
      <c r="H66" s="38">
        <f t="shared" si="1"/>
        <v>0</v>
      </c>
      <c r="I66" s="19"/>
      <c r="J66" s="38">
        <f t="shared" si="2"/>
        <v>0</v>
      </c>
      <c r="K66" s="19"/>
      <c r="L66" s="38">
        <f t="shared" si="3"/>
        <v>0</v>
      </c>
      <c r="M66" s="19"/>
      <c r="N66" s="38">
        <f t="shared" si="4"/>
        <v>0</v>
      </c>
    </row>
    <row r="67" spans="1:14" s="4" customFormat="1" ht="24" x14ac:dyDescent="0.2">
      <c r="A67" s="16" t="s">
        <v>95</v>
      </c>
      <c r="B67" s="8" t="s">
        <v>25</v>
      </c>
      <c r="C67" s="7"/>
      <c r="D67" s="36">
        <v>1.8682500987257699E-4</v>
      </c>
      <c r="E67" s="19"/>
      <c r="F67" s="38">
        <f t="shared" si="8"/>
        <v>0</v>
      </c>
      <c r="G67" s="19"/>
      <c r="H67" s="38">
        <f t="shared" si="1"/>
        <v>0</v>
      </c>
      <c r="I67" s="19"/>
      <c r="J67" s="38">
        <f t="shared" si="2"/>
        <v>0</v>
      </c>
      <c r="K67" s="19"/>
      <c r="L67" s="38">
        <f t="shared" si="3"/>
        <v>0</v>
      </c>
      <c r="M67" s="19"/>
      <c r="N67" s="38">
        <f t="shared" si="4"/>
        <v>0</v>
      </c>
    </row>
    <row r="68" spans="1:14" s="4" customFormat="1" ht="24" x14ac:dyDescent="0.2">
      <c r="A68" s="16" t="s">
        <v>96</v>
      </c>
      <c r="B68" s="8" t="s">
        <v>26</v>
      </c>
      <c r="C68" s="7"/>
      <c r="D68" s="36">
        <v>1.4444832410821388E-5</v>
      </c>
      <c r="E68" s="19"/>
      <c r="F68" s="38">
        <f t="shared" si="8"/>
        <v>0</v>
      </c>
      <c r="G68" s="19"/>
      <c r="H68" s="38">
        <f t="shared" si="1"/>
        <v>0</v>
      </c>
      <c r="I68" s="19"/>
      <c r="J68" s="38">
        <f t="shared" si="2"/>
        <v>0</v>
      </c>
      <c r="K68" s="19"/>
      <c r="L68" s="38">
        <f t="shared" si="3"/>
        <v>0</v>
      </c>
      <c r="M68" s="19"/>
      <c r="N68" s="38">
        <f t="shared" si="4"/>
        <v>0</v>
      </c>
    </row>
    <row r="69" spans="1:14" s="4" customFormat="1" ht="24" x14ac:dyDescent="0.2">
      <c r="A69" s="16" t="s">
        <v>98</v>
      </c>
      <c r="B69" s="8" t="s">
        <v>27</v>
      </c>
      <c r="C69" s="7"/>
      <c r="D69" s="36">
        <v>7.973133302030443E-6</v>
      </c>
      <c r="E69" s="19"/>
      <c r="F69" s="38">
        <f t="shared" si="8"/>
        <v>0</v>
      </c>
      <c r="G69" s="19"/>
      <c r="H69" s="38">
        <f t="shared" si="1"/>
        <v>0</v>
      </c>
      <c r="I69" s="19"/>
      <c r="J69" s="38">
        <f t="shared" si="2"/>
        <v>0</v>
      </c>
      <c r="K69" s="19"/>
      <c r="L69" s="38">
        <f t="shared" si="3"/>
        <v>0</v>
      </c>
      <c r="M69" s="19"/>
      <c r="N69" s="38">
        <f t="shared" si="4"/>
        <v>0</v>
      </c>
    </row>
    <row r="70" spans="1:14" s="4" customFormat="1" ht="24" x14ac:dyDescent="0.2">
      <c r="A70" s="16" t="s">
        <v>99</v>
      </c>
      <c r="B70" s="8" t="s">
        <v>33</v>
      </c>
      <c r="C70" s="7"/>
      <c r="D70" s="36">
        <v>8.7264390782937094E-5</v>
      </c>
      <c r="E70" s="19"/>
      <c r="F70" s="38">
        <f t="shared" si="8"/>
        <v>0</v>
      </c>
      <c r="G70" s="19"/>
      <c r="H70" s="38">
        <f t="shared" si="1"/>
        <v>0</v>
      </c>
      <c r="I70" s="19"/>
      <c r="J70" s="38">
        <f t="shared" si="2"/>
        <v>0</v>
      </c>
      <c r="K70" s="19"/>
      <c r="L70" s="38">
        <f t="shared" si="3"/>
        <v>0</v>
      </c>
      <c r="M70" s="19"/>
      <c r="N70" s="38">
        <f t="shared" si="4"/>
        <v>0</v>
      </c>
    </row>
    <row r="71" spans="1:14" s="4" customFormat="1" x14ac:dyDescent="0.2">
      <c r="A71" s="16" t="s">
        <v>100</v>
      </c>
      <c r="B71" s="8" t="s">
        <v>28</v>
      </c>
      <c r="C71" s="7"/>
      <c r="D71" s="40"/>
      <c r="E71" s="34" t="s">
        <v>40</v>
      </c>
      <c r="F71" s="40"/>
      <c r="G71" s="34" t="s">
        <v>40</v>
      </c>
      <c r="H71" s="40"/>
      <c r="I71" s="34" t="s">
        <v>40</v>
      </c>
      <c r="J71" s="40"/>
      <c r="K71" s="34" t="s">
        <v>40</v>
      </c>
      <c r="L71" s="40"/>
      <c r="M71" s="34" t="s">
        <v>40</v>
      </c>
      <c r="N71" s="40"/>
    </row>
    <row r="72" spans="1:14" s="4" customFormat="1" x14ac:dyDescent="0.2">
      <c r="A72" s="16" t="s">
        <v>101</v>
      </c>
      <c r="B72" s="8" t="s">
        <v>29</v>
      </c>
      <c r="C72" s="7"/>
      <c r="D72" s="36">
        <v>1.5790945825449904E-4</v>
      </c>
      <c r="E72" s="19"/>
      <c r="F72" s="38">
        <f t="shared" si="8"/>
        <v>0</v>
      </c>
      <c r="G72" s="19"/>
      <c r="H72" s="38">
        <f t="shared" si="1"/>
        <v>0</v>
      </c>
      <c r="I72" s="19"/>
      <c r="J72" s="38">
        <f t="shared" si="2"/>
        <v>0</v>
      </c>
      <c r="K72" s="19"/>
      <c r="L72" s="38">
        <f t="shared" si="3"/>
        <v>0</v>
      </c>
      <c r="M72" s="19"/>
      <c r="N72" s="38">
        <f t="shared" si="4"/>
        <v>0</v>
      </c>
    </row>
    <row r="73" spans="1:14" s="4" customFormat="1" x14ac:dyDescent="0.2">
      <c r="A73" s="16" t="s">
        <v>102</v>
      </c>
      <c r="B73" s="8" t="s">
        <v>30</v>
      </c>
      <c r="C73" s="7"/>
      <c r="D73" s="40"/>
      <c r="E73" s="34" t="s">
        <v>40</v>
      </c>
      <c r="F73" s="40"/>
      <c r="G73" s="34" t="s">
        <v>40</v>
      </c>
      <c r="H73" s="40"/>
      <c r="I73" s="34" t="s">
        <v>40</v>
      </c>
      <c r="J73" s="40"/>
      <c r="K73" s="34" t="s">
        <v>40</v>
      </c>
      <c r="L73" s="40"/>
      <c r="M73" s="34" t="s">
        <v>40</v>
      </c>
      <c r="N73" s="40"/>
    </row>
    <row r="74" spans="1:14" s="4" customFormat="1" ht="13.5" thickBot="1" x14ac:dyDescent="0.25">
      <c r="A74" s="16" t="s">
        <v>103</v>
      </c>
      <c r="B74" s="17" t="s">
        <v>31</v>
      </c>
      <c r="C74" s="18"/>
      <c r="D74" s="36">
        <v>5.1514724905975916E-6</v>
      </c>
      <c r="E74" s="19"/>
      <c r="F74" s="38">
        <f>E74*$D74</f>
        <v>0</v>
      </c>
      <c r="G74" s="19"/>
      <c r="H74" s="38">
        <f t="shared" si="1"/>
        <v>0</v>
      </c>
      <c r="I74" s="19"/>
      <c r="J74" s="38">
        <f t="shared" si="2"/>
        <v>0</v>
      </c>
      <c r="K74" s="19"/>
      <c r="L74" s="38">
        <f t="shared" si="3"/>
        <v>0</v>
      </c>
      <c r="M74" s="19"/>
      <c r="N74" s="38">
        <f t="shared" si="4"/>
        <v>0</v>
      </c>
    </row>
    <row r="75" spans="1:14" s="5" customFormat="1" ht="24" x14ac:dyDescent="0.2">
      <c r="A75" s="15"/>
      <c r="B75" s="39" t="s">
        <v>112</v>
      </c>
      <c r="C75" s="6"/>
      <c r="D75" s="40"/>
      <c r="E75" s="34"/>
      <c r="F75" s="40"/>
      <c r="G75" s="34"/>
      <c r="H75" s="40"/>
      <c r="I75" s="34"/>
      <c r="J75" s="40"/>
      <c r="K75" s="34"/>
      <c r="L75" s="40"/>
      <c r="M75" s="40"/>
      <c r="N75" s="34"/>
    </row>
    <row r="76" spans="1:14" s="4" customFormat="1" x14ac:dyDescent="0.2">
      <c r="A76" s="16" t="s">
        <v>104</v>
      </c>
      <c r="B76" s="8" t="s">
        <v>41</v>
      </c>
      <c r="C76" s="7"/>
      <c r="D76" s="36">
        <v>6.624431207758411E-5</v>
      </c>
      <c r="E76" s="9"/>
      <c r="F76" s="38">
        <f t="shared" ref="F76:F78" si="9">E76*$D76</f>
        <v>0</v>
      </c>
      <c r="G76" s="9"/>
      <c r="H76" s="38">
        <f t="shared" ref="H76:H79" si="10">G76*$D76</f>
        <v>0</v>
      </c>
      <c r="I76" s="9"/>
      <c r="J76" s="38">
        <f t="shared" ref="J76:J79" si="11">I76*$D76</f>
        <v>0</v>
      </c>
      <c r="K76" s="9"/>
      <c r="L76" s="38">
        <f t="shared" ref="L76:L79" si="12">K76*$D76</f>
        <v>0</v>
      </c>
      <c r="M76" s="9"/>
      <c r="N76" s="38">
        <f t="shared" ref="N76:N79" si="13">M76*$D76</f>
        <v>0</v>
      </c>
    </row>
    <row r="77" spans="1:14" s="4" customFormat="1" x14ac:dyDescent="0.2">
      <c r="A77" s="16" t="s">
        <v>105</v>
      </c>
      <c r="B77" s="8" t="s">
        <v>42</v>
      </c>
      <c r="C77" s="7"/>
      <c r="D77" s="36">
        <v>3.160518976769146E-4</v>
      </c>
      <c r="E77" s="9"/>
      <c r="F77" s="38">
        <f t="shared" si="9"/>
        <v>0</v>
      </c>
      <c r="G77" s="9"/>
      <c r="H77" s="38">
        <f t="shared" si="10"/>
        <v>0</v>
      </c>
      <c r="I77" s="9"/>
      <c r="J77" s="38">
        <f t="shared" si="11"/>
        <v>0</v>
      </c>
      <c r="K77" s="9"/>
      <c r="L77" s="38">
        <f t="shared" si="12"/>
        <v>0</v>
      </c>
      <c r="M77" s="9"/>
      <c r="N77" s="38">
        <f t="shared" si="13"/>
        <v>0</v>
      </c>
    </row>
    <row r="78" spans="1:14" s="4" customFormat="1" x14ac:dyDescent="0.2">
      <c r="A78" s="16" t="s">
        <v>107</v>
      </c>
      <c r="B78" s="8" t="s">
        <v>35</v>
      </c>
      <c r="C78" s="7"/>
      <c r="D78" s="36">
        <v>1.3575036050599885E-4</v>
      </c>
      <c r="E78" s="9"/>
      <c r="F78" s="38">
        <f t="shared" si="9"/>
        <v>0</v>
      </c>
      <c r="G78" s="9"/>
      <c r="H78" s="38">
        <f t="shared" si="10"/>
        <v>0</v>
      </c>
      <c r="I78" s="9"/>
      <c r="J78" s="38">
        <f t="shared" si="11"/>
        <v>0</v>
      </c>
      <c r="K78" s="9"/>
      <c r="L78" s="38">
        <f t="shared" si="12"/>
        <v>0</v>
      </c>
      <c r="M78" s="9"/>
      <c r="N78" s="38">
        <f t="shared" si="13"/>
        <v>0</v>
      </c>
    </row>
    <row r="79" spans="1:14" s="4" customFormat="1" ht="36" x14ac:dyDescent="0.2">
      <c r="A79" s="16" t="s">
        <v>108</v>
      </c>
      <c r="B79" s="39" t="s">
        <v>43</v>
      </c>
      <c r="C79" s="7"/>
      <c r="D79" s="36">
        <v>7.7660389305491342E-6</v>
      </c>
      <c r="E79" s="9"/>
      <c r="F79" s="38">
        <f t="shared" ref="F79" si="14">E79*$D79</f>
        <v>0</v>
      </c>
      <c r="G79" s="9"/>
      <c r="H79" s="38">
        <f t="shared" si="10"/>
        <v>0</v>
      </c>
      <c r="I79" s="9"/>
      <c r="J79" s="38">
        <f t="shared" si="11"/>
        <v>0</v>
      </c>
      <c r="K79" s="9"/>
      <c r="L79" s="38">
        <f t="shared" si="12"/>
        <v>0</v>
      </c>
      <c r="M79" s="9"/>
      <c r="N79" s="38">
        <f t="shared" si="13"/>
        <v>0</v>
      </c>
    </row>
    <row r="80" spans="1:14" s="1" customFormat="1" x14ac:dyDescent="0.2">
      <c r="D80" s="24"/>
      <c r="E80" s="20"/>
      <c r="G80" s="20"/>
      <c r="I80" s="20"/>
    </row>
    <row r="81" spans="4:9" s="1" customFormat="1" x14ac:dyDescent="0.2">
      <c r="D81" s="24"/>
      <c r="E81" s="34" t="s">
        <v>40</v>
      </c>
      <c r="F81" s="1" t="s">
        <v>106</v>
      </c>
      <c r="G81" s="20"/>
      <c r="I81" s="20"/>
    </row>
    <row r="82" spans="4:9" s="1" customFormat="1" x14ac:dyDescent="0.2">
      <c r="D82" s="24"/>
      <c r="E82" s="20"/>
      <c r="G82" s="20"/>
      <c r="I82" s="20"/>
    </row>
    <row r="83" spans="4:9" s="1" customFormat="1" x14ac:dyDescent="0.2">
      <c r="D83" s="24"/>
      <c r="E83" s="20"/>
      <c r="G83" s="20"/>
      <c r="I83" s="20"/>
    </row>
    <row r="84" spans="4:9" s="1" customFormat="1" x14ac:dyDescent="0.2">
      <c r="D84" s="24"/>
      <c r="E84" s="20"/>
      <c r="G84" s="20"/>
      <c r="I84" s="20"/>
    </row>
    <row r="85" spans="4:9" s="1" customFormat="1" x14ac:dyDescent="0.2">
      <c r="D85" s="24"/>
      <c r="E85" s="20"/>
      <c r="G85" s="20"/>
      <c r="I85" s="20"/>
    </row>
    <row r="86" spans="4:9" s="1" customFormat="1" x14ac:dyDescent="0.2">
      <c r="D86" s="24"/>
      <c r="E86" s="20"/>
      <c r="G86" s="20"/>
      <c r="I86" s="20"/>
    </row>
    <row r="87" spans="4:9" s="1" customFormat="1" x14ac:dyDescent="0.2">
      <c r="D87" s="24"/>
      <c r="E87" s="20"/>
      <c r="G87" s="20"/>
      <c r="I87" s="20"/>
    </row>
    <row r="88" spans="4:9" s="1" customFormat="1" x14ac:dyDescent="0.2">
      <c r="D88" s="24"/>
      <c r="E88" s="20"/>
      <c r="G88" s="20"/>
      <c r="I88" s="20"/>
    </row>
    <row r="89" spans="4:9" s="1" customFormat="1" x14ac:dyDescent="0.2">
      <c r="D89" s="24"/>
      <c r="E89" s="20"/>
      <c r="G89" s="20"/>
      <c r="I89" s="20"/>
    </row>
    <row r="90" spans="4:9" s="1" customFormat="1" x14ac:dyDescent="0.2">
      <c r="D90" s="24"/>
      <c r="E90" s="20"/>
      <c r="G90" s="20"/>
      <c r="I90" s="20"/>
    </row>
    <row r="91" spans="4:9" s="1" customFormat="1" x14ac:dyDescent="0.2">
      <c r="D91" s="24"/>
      <c r="E91" s="20"/>
      <c r="G91" s="20"/>
      <c r="I91" s="20"/>
    </row>
    <row r="92" spans="4:9" s="1" customFormat="1" x14ac:dyDescent="0.2">
      <c r="D92" s="24"/>
      <c r="E92" s="20"/>
      <c r="G92" s="20"/>
      <c r="I92" s="20"/>
    </row>
    <row r="93" spans="4:9" s="1" customFormat="1" x14ac:dyDescent="0.2">
      <c r="D93" s="24"/>
      <c r="E93" s="20"/>
      <c r="G93" s="20"/>
      <c r="I93" s="20"/>
    </row>
    <row r="94" spans="4:9" s="1" customFormat="1" x14ac:dyDescent="0.2">
      <c r="D94" s="24"/>
      <c r="E94" s="20"/>
      <c r="G94" s="20"/>
      <c r="I94" s="20"/>
    </row>
    <row r="95" spans="4:9" s="1" customFormat="1" x14ac:dyDescent="0.2">
      <c r="D95" s="24"/>
      <c r="E95" s="20"/>
      <c r="G95" s="20"/>
      <c r="I95" s="20"/>
    </row>
    <row r="96" spans="4:9" s="1" customFormat="1" x14ac:dyDescent="0.2">
      <c r="D96" s="24"/>
      <c r="E96" s="20"/>
      <c r="G96" s="20"/>
      <c r="I96" s="20"/>
    </row>
    <row r="97" spans="4:9" s="1" customFormat="1" x14ac:dyDescent="0.2">
      <c r="D97" s="24"/>
      <c r="E97" s="20"/>
      <c r="G97" s="20"/>
      <c r="I97" s="20"/>
    </row>
    <row r="98" spans="4:9" s="1" customFormat="1" x14ac:dyDescent="0.2">
      <c r="D98" s="24"/>
      <c r="E98" s="20"/>
      <c r="G98" s="20"/>
      <c r="I98" s="20"/>
    </row>
    <row r="99" spans="4:9" s="1" customFormat="1" x14ac:dyDescent="0.2">
      <c r="D99" s="24"/>
      <c r="E99" s="20"/>
      <c r="G99" s="20"/>
      <c r="I99" s="20"/>
    </row>
    <row r="100" spans="4:9" s="1" customFormat="1" x14ac:dyDescent="0.2">
      <c r="D100" s="24"/>
      <c r="E100" s="20"/>
      <c r="G100" s="20"/>
      <c r="I100" s="20"/>
    </row>
    <row r="101" spans="4:9" s="1" customFormat="1" x14ac:dyDescent="0.2">
      <c r="D101" s="24"/>
      <c r="E101" s="20"/>
      <c r="G101" s="20"/>
      <c r="I101" s="20"/>
    </row>
    <row r="102" spans="4:9" s="1" customFormat="1" x14ac:dyDescent="0.2">
      <c r="D102" s="24"/>
      <c r="E102" s="20"/>
      <c r="G102" s="20"/>
      <c r="I102" s="20"/>
    </row>
    <row r="103" spans="4:9" s="1" customFormat="1" x14ac:dyDescent="0.2">
      <c r="D103" s="24"/>
      <c r="E103" s="20"/>
      <c r="G103" s="20"/>
      <c r="I103" s="20"/>
    </row>
    <row r="104" spans="4:9" s="1" customFormat="1" x14ac:dyDescent="0.2">
      <c r="D104" s="24"/>
      <c r="E104" s="20"/>
      <c r="G104" s="20"/>
      <c r="I104" s="20"/>
    </row>
    <row r="105" spans="4:9" s="1" customFormat="1" x14ac:dyDescent="0.2">
      <c r="D105" s="24"/>
      <c r="E105" s="20"/>
      <c r="G105" s="20"/>
      <c r="I105" s="20"/>
    </row>
    <row r="106" spans="4:9" s="1" customFormat="1" x14ac:dyDescent="0.2">
      <c r="D106" s="24"/>
      <c r="E106" s="20"/>
      <c r="G106" s="20"/>
      <c r="I106" s="20"/>
    </row>
    <row r="107" spans="4:9" s="1" customFormat="1" x14ac:dyDescent="0.2">
      <c r="D107" s="24"/>
      <c r="E107" s="20"/>
      <c r="G107" s="20"/>
      <c r="I107" s="20"/>
    </row>
    <row r="108" spans="4:9" s="1" customFormat="1" x14ac:dyDescent="0.2">
      <c r="D108" s="24"/>
      <c r="E108" s="20"/>
      <c r="G108" s="20"/>
      <c r="I108" s="20"/>
    </row>
    <row r="109" spans="4:9" s="1" customFormat="1" x14ac:dyDescent="0.2">
      <c r="D109" s="24"/>
      <c r="E109" s="20"/>
      <c r="G109" s="20"/>
      <c r="I109" s="20"/>
    </row>
    <row r="110" spans="4:9" s="1" customFormat="1" x14ac:dyDescent="0.2">
      <c r="D110" s="24"/>
      <c r="E110" s="20"/>
      <c r="G110" s="20"/>
      <c r="I110" s="20"/>
    </row>
    <row r="111" spans="4:9" s="1" customFormat="1" x14ac:dyDescent="0.2">
      <c r="D111" s="24"/>
      <c r="E111" s="20"/>
      <c r="G111" s="20"/>
      <c r="I111" s="20"/>
    </row>
    <row r="112" spans="4:9" s="1" customFormat="1" x14ac:dyDescent="0.2">
      <c r="D112" s="24"/>
      <c r="E112" s="20"/>
      <c r="G112" s="20"/>
      <c r="I112" s="20"/>
    </row>
    <row r="113" spans="4:9" s="1" customFormat="1" x14ac:dyDescent="0.2">
      <c r="D113" s="24"/>
      <c r="E113" s="20"/>
      <c r="G113" s="20"/>
      <c r="I113" s="20"/>
    </row>
    <row r="114" spans="4:9" s="1" customFormat="1" x14ac:dyDescent="0.2">
      <c r="D114" s="24"/>
      <c r="E114" s="20"/>
      <c r="G114" s="20"/>
      <c r="I114" s="20"/>
    </row>
    <row r="115" spans="4:9" s="1" customFormat="1" x14ac:dyDescent="0.2">
      <c r="D115" s="24"/>
      <c r="E115" s="20"/>
      <c r="G115" s="20"/>
      <c r="I115" s="20"/>
    </row>
    <row r="116" spans="4:9" s="1" customFormat="1" x14ac:dyDescent="0.2">
      <c r="D116" s="24"/>
      <c r="E116" s="20"/>
      <c r="G116" s="20"/>
      <c r="I116" s="20"/>
    </row>
    <row r="117" spans="4:9" s="1" customFormat="1" x14ac:dyDescent="0.2">
      <c r="D117" s="24"/>
      <c r="E117" s="20"/>
      <c r="G117" s="20"/>
      <c r="I117" s="20"/>
    </row>
    <row r="118" spans="4:9" s="1" customFormat="1" x14ac:dyDescent="0.2">
      <c r="D118" s="24"/>
      <c r="E118" s="20"/>
      <c r="G118" s="20"/>
      <c r="I118" s="20"/>
    </row>
    <row r="119" spans="4:9" s="1" customFormat="1" x14ac:dyDescent="0.2">
      <c r="D119" s="24"/>
      <c r="E119" s="20"/>
      <c r="G119" s="20"/>
      <c r="I119" s="20"/>
    </row>
    <row r="120" spans="4:9" s="1" customFormat="1" x14ac:dyDescent="0.2">
      <c r="D120" s="24"/>
      <c r="E120" s="20"/>
      <c r="G120" s="20"/>
      <c r="I120" s="20"/>
    </row>
    <row r="121" spans="4:9" s="1" customFormat="1" x14ac:dyDescent="0.2">
      <c r="D121" s="24"/>
      <c r="E121" s="20"/>
      <c r="G121" s="20"/>
      <c r="I121" s="20"/>
    </row>
    <row r="122" spans="4:9" s="1" customFormat="1" x14ac:dyDescent="0.2">
      <c r="D122" s="24"/>
      <c r="E122" s="20"/>
      <c r="G122" s="20"/>
      <c r="I122" s="20"/>
    </row>
    <row r="123" spans="4:9" s="1" customFormat="1" x14ac:dyDescent="0.2">
      <c r="D123" s="24"/>
      <c r="E123" s="20"/>
      <c r="G123" s="20"/>
      <c r="I123" s="20"/>
    </row>
    <row r="124" spans="4:9" s="1" customFormat="1" x14ac:dyDescent="0.2">
      <c r="D124" s="24"/>
      <c r="E124" s="20"/>
      <c r="G124" s="20"/>
      <c r="I124" s="20"/>
    </row>
    <row r="125" spans="4:9" s="1" customFormat="1" x14ac:dyDescent="0.2">
      <c r="D125" s="24"/>
      <c r="E125" s="20"/>
      <c r="G125" s="20"/>
      <c r="I125" s="20"/>
    </row>
    <row r="126" spans="4:9" s="1" customFormat="1" x14ac:dyDescent="0.2">
      <c r="D126" s="24"/>
      <c r="E126" s="20"/>
      <c r="G126" s="20"/>
      <c r="I126" s="20"/>
    </row>
    <row r="127" spans="4:9" s="1" customFormat="1" x14ac:dyDescent="0.2">
      <c r="D127" s="24"/>
      <c r="E127" s="20"/>
      <c r="G127" s="20"/>
      <c r="I127" s="20"/>
    </row>
    <row r="128" spans="4:9" s="1" customFormat="1" x14ac:dyDescent="0.2">
      <c r="D128" s="24"/>
      <c r="E128" s="20"/>
      <c r="G128" s="20"/>
      <c r="I128" s="20"/>
    </row>
    <row r="129" spans="4:9" s="1" customFormat="1" x14ac:dyDescent="0.2">
      <c r="D129" s="24"/>
      <c r="E129" s="20"/>
      <c r="G129" s="20"/>
      <c r="I129" s="20"/>
    </row>
    <row r="130" spans="4:9" s="1" customFormat="1" x14ac:dyDescent="0.2">
      <c r="D130" s="24"/>
      <c r="E130" s="20"/>
      <c r="G130" s="20"/>
      <c r="I130" s="20"/>
    </row>
    <row r="131" spans="4:9" s="1" customFormat="1" x14ac:dyDescent="0.2">
      <c r="D131" s="24"/>
      <c r="E131" s="20"/>
      <c r="G131" s="20"/>
      <c r="I131" s="20"/>
    </row>
    <row r="132" spans="4:9" s="1" customFormat="1" x14ac:dyDescent="0.2">
      <c r="D132" s="24"/>
      <c r="E132" s="20"/>
      <c r="G132" s="20"/>
      <c r="I132" s="20"/>
    </row>
    <row r="133" spans="4:9" s="1" customFormat="1" x14ac:dyDescent="0.2">
      <c r="D133" s="24"/>
      <c r="E133" s="20"/>
      <c r="G133" s="20"/>
      <c r="I133" s="20"/>
    </row>
    <row r="134" spans="4:9" s="1" customFormat="1" x14ac:dyDescent="0.2">
      <c r="D134" s="24"/>
      <c r="E134" s="20"/>
      <c r="G134" s="20"/>
      <c r="I134" s="20"/>
    </row>
    <row r="135" spans="4:9" s="1" customFormat="1" x14ac:dyDescent="0.2">
      <c r="D135" s="24"/>
      <c r="E135" s="20"/>
      <c r="G135" s="20"/>
      <c r="I135" s="20"/>
    </row>
    <row r="136" spans="4:9" s="1" customFormat="1" x14ac:dyDescent="0.2">
      <c r="D136" s="24"/>
      <c r="E136" s="20"/>
      <c r="G136" s="20"/>
      <c r="I136" s="20"/>
    </row>
    <row r="137" spans="4:9" s="1" customFormat="1" x14ac:dyDescent="0.2">
      <c r="D137" s="24"/>
      <c r="E137" s="20"/>
      <c r="G137" s="20"/>
      <c r="I137" s="20"/>
    </row>
    <row r="138" spans="4:9" s="1" customFormat="1" x14ac:dyDescent="0.2">
      <c r="D138" s="24"/>
      <c r="E138" s="20"/>
      <c r="G138" s="20"/>
      <c r="I138" s="20"/>
    </row>
    <row r="139" spans="4:9" s="1" customFormat="1" x14ac:dyDescent="0.2">
      <c r="D139" s="24"/>
      <c r="E139" s="20"/>
      <c r="G139" s="20"/>
      <c r="I139" s="20"/>
    </row>
    <row r="140" spans="4:9" s="1" customFormat="1" x14ac:dyDescent="0.2">
      <c r="D140" s="24"/>
      <c r="E140" s="20"/>
      <c r="G140" s="20"/>
      <c r="I140" s="20"/>
    </row>
    <row r="141" spans="4:9" s="1" customFormat="1" x14ac:dyDescent="0.2">
      <c r="D141" s="24"/>
      <c r="E141" s="20"/>
      <c r="G141" s="20"/>
      <c r="I141" s="20"/>
    </row>
    <row r="142" spans="4:9" s="1" customFormat="1" x14ac:dyDescent="0.2">
      <c r="D142" s="24"/>
      <c r="E142" s="20"/>
      <c r="G142" s="20"/>
      <c r="I142" s="20"/>
    </row>
    <row r="143" spans="4:9" s="1" customFormat="1" x14ac:dyDescent="0.2">
      <c r="D143" s="24"/>
      <c r="E143" s="20"/>
      <c r="G143" s="20"/>
      <c r="I143" s="20"/>
    </row>
    <row r="144" spans="4:9" s="1" customFormat="1" x14ac:dyDescent="0.2">
      <c r="D144" s="24"/>
      <c r="E144" s="20"/>
      <c r="G144" s="20"/>
      <c r="I144" s="20"/>
    </row>
    <row r="145" spans="4:9" s="1" customFormat="1" x14ac:dyDescent="0.2">
      <c r="D145" s="24"/>
      <c r="E145" s="20"/>
      <c r="G145" s="20"/>
      <c r="I145" s="20"/>
    </row>
    <row r="146" spans="4:9" s="1" customFormat="1" x14ac:dyDescent="0.2">
      <c r="D146" s="24"/>
      <c r="E146" s="20"/>
      <c r="G146" s="20"/>
      <c r="I146" s="20"/>
    </row>
    <row r="147" spans="4:9" s="1" customFormat="1" x14ac:dyDescent="0.2">
      <c r="D147" s="24"/>
      <c r="E147" s="20"/>
      <c r="G147" s="20"/>
      <c r="I147" s="20"/>
    </row>
    <row r="148" spans="4:9" s="1" customFormat="1" x14ac:dyDescent="0.2">
      <c r="D148" s="24"/>
      <c r="E148" s="20"/>
      <c r="G148" s="20"/>
      <c r="I148" s="20"/>
    </row>
    <row r="149" spans="4:9" s="1" customFormat="1" x14ac:dyDescent="0.2">
      <c r="D149" s="24"/>
      <c r="E149" s="20"/>
      <c r="G149" s="20"/>
      <c r="I149" s="20"/>
    </row>
    <row r="150" spans="4:9" s="1" customFormat="1" x14ac:dyDescent="0.2">
      <c r="D150" s="24"/>
      <c r="E150" s="20"/>
      <c r="G150" s="20"/>
      <c r="I150" s="20"/>
    </row>
    <row r="151" spans="4:9" s="1" customFormat="1" x14ac:dyDescent="0.2">
      <c r="D151" s="24"/>
      <c r="E151" s="20"/>
      <c r="G151" s="20"/>
      <c r="I151" s="20"/>
    </row>
    <row r="152" spans="4:9" s="1" customFormat="1" x14ac:dyDescent="0.2">
      <c r="D152" s="24"/>
      <c r="E152" s="20"/>
      <c r="G152" s="20"/>
      <c r="I152" s="20"/>
    </row>
    <row r="153" spans="4:9" s="1" customFormat="1" x14ac:dyDescent="0.2">
      <c r="D153" s="24"/>
      <c r="E153" s="20"/>
      <c r="G153" s="20"/>
      <c r="I153" s="20"/>
    </row>
    <row r="154" spans="4:9" s="1" customFormat="1" x14ac:dyDescent="0.2">
      <c r="D154" s="24"/>
      <c r="E154" s="20"/>
      <c r="G154" s="20"/>
      <c r="I154" s="20"/>
    </row>
    <row r="155" spans="4:9" s="1" customFormat="1" x14ac:dyDescent="0.2">
      <c r="D155" s="24"/>
      <c r="E155" s="20"/>
      <c r="G155" s="20"/>
      <c r="I155" s="20"/>
    </row>
    <row r="156" spans="4:9" s="1" customFormat="1" x14ac:dyDescent="0.2">
      <c r="D156" s="24"/>
      <c r="E156" s="20"/>
      <c r="G156" s="20"/>
      <c r="I156" s="20"/>
    </row>
    <row r="157" spans="4:9" s="1" customFormat="1" x14ac:dyDescent="0.2">
      <c r="D157" s="24"/>
      <c r="E157" s="20"/>
      <c r="G157" s="20"/>
      <c r="I157" s="20"/>
    </row>
    <row r="158" spans="4:9" s="1" customFormat="1" x14ac:dyDescent="0.2">
      <c r="D158" s="24"/>
      <c r="E158" s="20"/>
      <c r="G158" s="20"/>
      <c r="I158" s="20"/>
    </row>
    <row r="159" spans="4:9" s="1" customFormat="1" x14ac:dyDescent="0.2">
      <c r="D159" s="24"/>
      <c r="E159" s="20"/>
      <c r="G159" s="20"/>
      <c r="I159" s="20"/>
    </row>
    <row r="160" spans="4:9" s="1" customFormat="1" x14ac:dyDescent="0.2">
      <c r="D160" s="24"/>
      <c r="E160" s="20"/>
      <c r="G160" s="20"/>
      <c r="I160" s="20"/>
    </row>
    <row r="161" spans="4:9" s="1" customFormat="1" x14ac:dyDescent="0.2">
      <c r="D161" s="24"/>
      <c r="E161" s="20"/>
      <c r="G161" s="20"/>
      <c r="I161" s="20"/>
    </row>
    <row r="162" spans="4:9" s="1" customFormat="1" x14ac:dyDescent="0.2">
      <c r="D162" s="24"/>
      <c r="E162" s="20"/>
      <c r="G162" s="20"/>
      <c r="I162" s="20"/>
    </row>
    <row r="163" spans="4:9" s="1" customFormat="1" x14ac:dyDescent="0.2">
      <c r="D163" s="24"/>
      <c r="E163" s="20"/>
      <c r="G163" s="20"/>
      <c r="I163" s="20"/>
    </row>
    <row r="164" spans="4:9" s="1" customFormat="1" x14ac:dyDescent="0.2">
      <c r="D164" s="24"/>
      <c r="E164" s="20"/>
      <c r="G164" s="20"/>
      <c r="I164" s="20"/>
    </row>
    <row r="165" spans="4:9" s="1" customFormat="1" x14ac:dyDescent="0.2">
      <c r="D165" s="24"/>
      <c r="E165" s="20"/>
      <c r="G165" s="20"/>
      <c r="I165" s="20"/>
    </row>
    <row r="166" spans="4:9" s="1" customFormat="1" x14ac:dyDescent="0.2">
      <c r="D166" s="24"/>
      <c r="E166" s="20"/>
      <c r="G166" s="20"/>
      <c r="I166" s="20"/>
    </row>
    <row r="167" spans="4:9" s="1" customFormat="1" x14ac:dyDescent="0.2">
      <c r="D167" s="24"/>
      <c r="E167" s="20"/>
      <c r="G167" s="20"/>
      <c r="I167" s="20"/>
    </row>
    <row r="168" spans="4:9" s="1" customFormat="1" x14ac:dyDescent="0.2">
      <c r="D168" s="24"/>
      <c r="E168" s="20"/>
      <c r="G168" s="20"/>
      <c r="I168" s="20"/>
    </row>
    <row r="169" spans="4:9" s="1" customFormat="1" x14ac:dyDescent="0.2">
      <c r="D169" s="24"/>
      <c r="E169" s="20"/>
      <c r="G169" s="20"/>
      <c r="I169" s="20"/>
    </row>
    <row r="170" spans="4:9" s="1" customFormat="1" x14ac:dyDescent="0.2">
      <c r="D170" s="24"/>
      <c r="E170" s="20"/>
      <c r="G170" s="20"/>
      <c r="I170" s="20"/>
    </row>
    <row r="171" spans="4:9" s="1" customFormat="1" x14ac:dyDescent="0.2">
      <c r="D171" s="24"/>
      <c r="E171" s="20"/>
      <c r="G171" s="20"/>
      <c r="I171" s="20"/>
    </row>
    <row r="172" spans="4:9" s="1" customFormat="1" x14ac:dyDescent="0.2">
      <c r="D172" s="24"/>
      <c r="E172" s="20"/>
      <c r="G172" s="20"/>
      <c r="I172" s="20"/>
    </row>
    <row r="173" spans="4:9" s="1" customFormat="1" x14ac:dyDescent="0.2">
      <c r="D173" s="24"/>
      <c r="E173" s="20"/>
      <c r="G173" s="20"/>
      <c r="I173" s="20"/>
    </row>
    <row r="174" spans="4:9" s="1" customFormat="1" x14ac:dyDescent="0.2">
      <c r="D174" s="24"/>
      <c r="E174" s="20"/>
      <c r="G174" s="20"/>
      <c r="I174" s="20"/>
    </row>
    <row r="175" spans="4:9" s="1" customFormat="1" x14ac:dyDescent="0.2">
      <c r="D175" s="24"/>
      <c r="E175" s="20"/>
      <c r="G175" s="20"/>
      <c r="I175" s="20"/>
    </row>
    <row r="176" spans="4:9" s="1" customFormat="1" x14ac:dyDescent="0.2">
      <c r="D176" s="24"/>
      <c r="E176" s="20"/>
      <c r="G176" s="20"/>
      <c r="I176" s="20"/>
    </row>
    <row r="177" spans="4:9" s="1" customFormat="1" x14ac:dyDescent="0.2">
      <c r="D177" s="24"/>
      <c r="E177" s="20"/>
      <c r="G177" s="20"/>
      <c r="I177" s="20"/>
    </row>
    <row r="178" spans="4:9" s="1" customFormat="1" x14ac:dyDescent="0.2">
      <c r="D178" s="24"/>
      <c r="E178" s="20"/>
      <c r="G178" s="20"/>
      <c r="I178" s="20"/>
    </row>
    <row r="179" spans="4:9" s="1" customFormat="1" x14ac:dyDescent="0.2">
      <c r="D179" s="24"/>
      <c r="E179" s="20"/>
      <c r="G179" s="20"/>
      <c r="I179" s="20"/>
    </row>
    <row r="180" spans="4:9" s="1" customFormat="1" x14ac:dyDescent="0.2">
      <c r="D180" s="24"/>
      <c r="E180" s="20"/>
      <c r="G180" s="20"/>
      <c r="I180" s="20"/>
    </row>
    <row r="181" spans="4:9" s="1" customFormat="1" x14ac:dyDescent="0.2">
      <c r="D181" s="24"/>
      <c r="E181" s="20"/>
      <c r="G181" s="20"/>
      <c r="I181" s="20"/>
    </row>
    <row r="182" spans="4:9" s="1" customFormat="1" x14ac:dyDescent="0.2">
      <c r="D182" s="24"/>
      <c r="E182" s="20"/>
      <c r="G182" s="20"/>
      <c r="I182" s="20"/>
    </row>
    <row r="183" spans="4:9" s="1" customFormat="1" x14ac:dyDescent="0.2">
      <c r="D183" s="24"/>
      <c r="E183" s="20"/>
      <c r="G183" s="20"/>
      <c r="I183" s="20"/>
    </row>
    <row r="184" spans="4:9" s="1" customFormat="1" x14ac:dyDescent="0.2">
      <c r="D184" s="24"/>
      <c r="E184" s="20"/>
      <c r="G184" s="20"/>
      <c r="I184" s="20"/>
    </row>
    <row r="185" spans="4:9" s="1" customFormat="1" x14ac:dyDescent="0.2">
      <c r="D185" s="24"/>
      <c r="E185" s="20"/>
      <c r="G185" s="20"/>
      <c r="I185" s="20"/>
    </row>
    <row r="186" spans="4:9" s="1" customFormat="1" x14ac:dyDescent="0.2">
      <c r="D186" s="24"/>
      <c r="E186" s="20"/>
      <c r="G186" s="20"/>
      <c r="I186" s="20"/>
    </row>
    <row r="187" spans="4:9" s="1" customFormat="1" x14ac:dyDescent="0.2">
      <c r="D187" s="24"/>
      <c r="E187" s="20"/>
      <c r="G187" s="20"/>
      <c r="I187" s="20"/>
    </row>
    <row r="188" spans="4:9" s="1" customFormat="1" x14ac:dyDescent="0.2">
      <c r="D188" s="24"/>
      <c r="E188" s="20"/>
      <c r="G188" s="20"/>
      <c r="I188" s="20"/>
    </row>
    <row r="189" spans="4:9" s="1" customFormat="1" x14ac:dyDescent="0.2">
      <c r="D189" s="24"/>
      <c r="E189" s="20"/>
      <c r="G189" s="20"/>
      <c r="I189" s="20"/>
    </row>
    <row r="190" spans="4:9" s="1" customFormat="1" x14ac:dyDescent="0.2">
      <c r="D190" s="24"/>
      <c r="E190" s="20"/>
      <c r="G190" s="20"/>
      <c r="I190" s="20"/>
    </row>
    <row r="191" spans="4:9" s="1" customFormat="1" x14ac:dyDescent="0.2">
      <c r="D191" s="24"/>
      <c r="E191" s="20"/>
      <c r="G191" s="20"/>
      <c r="I191" s="20"/>
    </row>
    <row r="192" spans="4:9" s="1" customFormat="1" x14ac:dyDescent="0.2">
      <c r="D192" s="24"/>
      <c r="E192" s="20"/>
      <c r="G192" s="20"/>
      <c r="I192" s="20"/>
    </row>
    <row r="193" spans="4:9" s="1" customFormat="1" x14ac:dyDescent="0.2">
      <c r="D193" s="24"/>
      <c r="E193" s="20"/>
      <c r="G193" s="20"/>
      <c r="I193" s="20"/>
    </row>
    <row r="194" spans="4:9" s="1" customFormat="1" x14ac:dyDescent="0.2">
      <c r="D194" s="24"/>
      <c r="E194" s="20"/>
      <c r="G194" s="20"/>
      <c r="I194" s="20"/>
    </row>
    <row r="195" spans="4:9" s="1" customFormat="1" x14ac:dyDescent="0.2">
      <c r="D195" s="24"/>
      <c r="E195" s="20"/>
      <c r="G195" s="20"/>
      <c r="I195" s="20"/>
    </row>
    <row r="196" spans="4:9" s="1" customFormat="1" x14ac:dyDescent="0.2">
      <c r="D196" s="24"/>
      <c r="E196" s="20"/>
      <c r="G196" s="20"/>
      <c r="I196" s="20"/>
    </row>
    <row r="197" spans="4:9" s="1" customFormat="1" x14ac:dyDescent="0.2">
      <c r="D197" s="24"/>
      <c r="E197" s="20"/>
      <c r="G197" s="20"/>
      <c r="I197" s="20"/>
    </row>
    <row r="198" spans="4:9" s="1" customFormat="1" x14ac:dyDescent="0.2">
      <c r="D198" s="24"/>
      <c r="E198" s="20"/>
      <c r="G198" s="20"/>
      <c r="I198" s="20"/>
    </row>
    <row r="199" spans="4:9" s="1" customFormat="1" x14ac:dyDescent="0.2">
      <c r="D199" s="24"/>
      <c r="E199" s="20"/>
      <c r="G199" s="20"/>
      <c r="I199" s="20"/>
    </row>
    <row r="200" spans="4:9" s="1" customFormat="1" x14ac:dyDescent="0.2">
      <c r="D200" s="24"/>
      <c r="E200" s="20"/>
      <c r="G200" s="20"/>
      <c r="I200" s="20"/>
    </row>
    <row r="201" spans="4:9" s="1" customFormat="1" x14ac:dyDescent="0.2">
      <c r="D201" s="24"/>
      <c r="E201" s="20"/>
      <c r="G201" s="20"/>
      <c r="I201" s="20"/>
    </row>
    <row r="202" spans="4:9" s="1" customFormat="1" x14ac:dyDescent="0.2">
      <c r="D202" s="24"/>
      <c r="E202" s="20"/>
      <c r="G202" s="20"/>
      <c r="I202" s="20"/>
    </row>
    <row r="203" spans="4:9" s="1" customFormat="1" x14ac:dyDescent="0.2">
      <c r="D203" s="24"/>
      <c r="E203" s="20"/>
      <c r="G203" s="20"/>
      <c r="I203" s="20"/>
    </row>
    <row r="204" spans="4:9" s="1" customFormat="1" x14ac:dyDescent="0.2">
      <c r="D204" s="24"/>
      <c r="E204" s="20"/>
      <c r="G204" s="20"/>
      <c r="I204" s="20"/>
    </row>
    <row r="205" spans="4:9" s="1" customFormat="1" x14ac:dyDescent="0.2">
      <c r="D205" s="24"/>
      <c r="E205" s="20"/>
      <c r="G205" s="20"/>
      <c r="I205" s="20"/>
    </row>
    <row r="206" spans="4:9" s="1" customFormat="1" x14ac:dyDescent="0.2">
      <c r="D206" s="24"/>
      <c r="E206" s="20"/>
      <c r="G206" s="20"/>
      <c r="I206" s="20"/>
    </row>
    <row r="207" spans="4:9" s="1" customFormat="1" x14ac:dyDescent="0.2">
      <c r="D207" s="24"/>
      <c r="E207" s="20"/>
      <c r="G207" s="20"/>
      <c r="I207" s="20"/>
    </row>
    <row r="208" spans="4:9" s="1" customFormat="1" x14ac:dyDescent="0.2">
      <c r="D208" s="24"/>
      <c r="E208" s="20"/>
      <c r="G208" s="20"/>
      <c r="I208" s="20"/>
    </row>
    <row r="209" spans="4:9" s="1" customFormat="1" x14ac:dyDescent="0.2">
      <c r="D209" s="24"/>
      <c r="E209" s="20"/>
      <c r="G209" s="20"/>
      <c r="I209" s="20"/>
    </row>
    <row r="210" spans="4:9" s="1" customFormat="1" x14ac:dyDescent="0.2">
      <c r="D210" s="24"/>
      <c r="E210" s="20"/>
      <c r="G210" s="20"/>
      <c r="I210" s="20"/>
    </row>
    <row r="211" spans="4:9" s="1" customFormat="1" x14ac:dyDescent="0.2">
      <c r="D211" s="24"/>
      <c r="E211" s="20"/>
      <c r="G211" s="20"/>
      <c r="I211" s="20"/>
    </row>
    <row r="212" spans="4:9" s="1" customFormat="1" x14ac:dyDescent="0.2">
      <c r="D212" s="24"/>
      <c r="E212" s="20"/>
      <c r="G212" s="20"/>
      <c r="I212" s="20"/>
    </row>
    <row r="213" spans="4:9" s="1" customFormat="1" x14ac:dyDescent="0.2">
      <c r="D213" s="24"/>
      <c r="E213" s="20"/>
      <c r="G213" s="20"/>
      <c r="I213" s="20"/>
    </row>
    <row r="214" spans="4:9" s="1" customFormat="1" x14ac:dyDescent="0.2">
      <c r="D214" s="24"/>
      <c r="E214" s="20"/>
      <c r="G214" s="20"/>
      <c r="I214" s="20"/>
    </row>
    <row r="215" spans="4:9" s="1" customFormat="1" x14ac:dyDescent="0.2">
      <c r="D215" s="24"/>
      <c r="E215" s="20"/>
      <c r="G215" s="20"/>
      <c r="I215" s="20"/>
    </row>
    <row r="216" spans="4:9" s="1" customFormat="1" x14ac:dyDescent="0.2">
      <c r="D216" s="24"/>
      <c r="E216" s="20"/>
      <c r="G216" s="20"/>
      <c r="I216" s="20"/>
    </row>
    <row r="217" spans="4:9" s="1" customFormat="1" x14ac:dyDescent="0.2">
      <c r="D217" s="24"/>
      <c r="E217" s="20"/>
      <c r="G217" s="20"/>
      <c r="I217" s="20"/>
    </row>
    <row r="218" spans="4:9" s="1" customFormat="1" x14ac:dyDescent="0.2">
      <c r="D218" s="24"/>
      <c r="E218" s="20"/>
      <c r="G218" s="20"/>
      <c r="I218" s="20"/>
    </row>
    <row r="219" spans="4:9" s="1" customFormat="1" x14ac:dyDescent="0.2">
      <c r="D219" s="24"/>
      <c r="E219" s="20"/>
      <c r="G219" s="20"/>
      <c r="I219" s="20"/>
    </row>
    <row r="220" spans="4:9" s="1" customFormat="1" x14ac:dyDescent="0.2">
      <c r="D220" s="24"/>
      <c r="E220" s="20"/>
      <c r="G220" s="20"/>
      <c r="I220" s="20"/>
    </row>
    <row r="221" spans="4:9" s="1" customFormat="1" x14ac:dyDescent="0.2">
      <c r="D221" s="24"/>
      <c r="E221" s="20"/>
      <c r="G221" s="20"/>
      <c r="I221" s="20"/>
    </row>
    <row r="222" spans="4:9" s="1" customFormat="1" x14ac:dyDescent="0.2">
      <c r="D222" s="24"/>
      <c r="E222" s="20"/>
      <c r="G222" s="20"/>
      <c r="I222" s="20"/>
    </row>
    <row r="223" spans="4:9" s="1" customFormat="1" x14ac:dyDescent="0.2">
      <c r="D223" s="24"/>
      <c r="E223" s="20"/>
      <c r="G223" s="20"/>
      <c r="I223" s="20"/>
    </row>
    <row r="224" spans="4:9" s="1" customFormat="1" x14ac:dyDescent="0.2">
      <c r="D224" s="24"/>
      <c r="E224" s="20"/>
      <c r="G224" s="20"/>
      <c r="I224" s="20"/>
    </row>
    <row r="225" spans="4:9" s="1" customFormat="1" x14ac:dyDescent="0.2">
      <c r="D225" s="24"/>
      <c r="E225" s="20"/>
      <c r="G225" s="20"/>
      <c r="I225" s="20"/>
    </row>
    <row r="226" spans="4:9" s="1" customFormat="1" x14ac:dyDescent="0.2">
      <c r="D226" s="24"/>
      <c r="E226" s="20"/>
      <c r="G226" s="20"/>
      <c r="I226" s="20"/>
    </row>
    <row r="227" spans="4:9" s="1" customFormat="1" x14ac:dyDescent="0.2">
      <c r="D227" s="24"/>
      <c r="E227" s="20"/>
      <c r="G227" s="20"/>
      <c r="I227" s="20"/>
    </row>
    <row r="228" spans="4:9" s="1" customFormat="1" x14ac:dyDescent="0.2">
      <c r="D228" s="24"/>
      <c r="E228" s="20"/>
      <c r="G228" s="20"/>
      <c r="I228" s="20"/>
    </row>
    <row r="229" spans="4:9" s="1" customFormat="1" x14ac:dyDescent="0.2">
      <c r="D229" s="24"/>
      <c r="E229" s="20"/>
      <c r="G229" s="20"/>
      <c r="I229" s="20"/>
    </row>
    <row r="230" spans="4:9" s="1" customFormat="1" x14ac:dyDescent="0.2">
      <c r="D230" s="24"/>
      <c r="E230" s="20"/>
      <c r="G230" s="20"/>
      <c r="I230" s="20"/>
    </row>
    <row r="231" spans="4:9" s="1" customFormat="1" x14ac:dyDescent="0.2">
      <c r="D231" s="24"/>
      <c r="E231" s="20"/>
      <c r="G231" s="20"/>
      <c r="I231" s="20"/>
    </row>
    <row r="232" spans="4:9" s="1" customFormat="1" x14ac:dyDescent="0.2">
      <c r="D232" s="24"/>
      <c r="E232" s="20"/>
      <c r="G232" s="20"/>
      <c r="I232" s="20"/>
    </row>
    <row r="233" spans="4:9" s="1" customFormat="1" x14ac:dyDescent="0.2">
      <c r="D233" s="24"/>
      <c r="E233" s="20"/>
      <c r="G233" s="20"/>
      <c r="I233" s="20"/>
    </row>
    <row r="234" spans="4:9" s="1" customFormat="1" x14ac:dyDescent="0.2">
      <c r="D234" s="24"/>
      <c r="E234" s="20"/>
      <c r="G234" s="20"/>
      <c r="I234" s="20"/>
    </row>
    <row r="235" spans="4:9" s="1" customFormat="1" x14ac:dyDescent="0.2">
      <c r="D235" s="24"/>
      <c r="E235" s="20"/>
      <c r="G235" s="20"/>
      <c r="I235" s="20"/>
    </row>
    <row r="236" spans="4:9" s="1" customFormat="1" x14ac:dyDescent="0.2">
      <c r="D236" s="24"/>
      <c r="E236" s="20"/>
      <c r="G236" s="20"/>
      <c r="I236" s="20"/>
    </row>
    <row r="237" spans="4:9" s="1" customFormat="1" x14ac:dyDescent="0.2">
      <c r="D237" s="24"/>
      <c r="E237" s="20"/>
      <c r="G237" s="20"/>
      <c r="I237" s="20"/>
    </row>
    <row r="238" spans="4:9" s="1" customFormat="1" x14ac:dyDescent="0.2">
      <c r="D238" s="24"/>
      <c r="E238" s="20"/>
      <c r="G238" s="20"/>
      <c r="I238" s="20"/>
    </row>
    <row r="239" spans="4:9" s="1" customFormat="1" x14ac:dyDescent="0.2">
      <c r="D239" s="24"/>
      <c r="E239" s="20"/>
      <c r="G239" s="20"/>
      <c r="I239" s="20"/>
    </row>
    <row r="240" spans="4:9" s="1" customFormat="1" x14ac:dyDescent="0.2">
      <c r="D240" s="24"/>
      <c r="E240" s="20"/>
      <c r="G240" s="20"/>
      <c r="I240" s="20"/>
    </row>
    <row r="241" spans="4:9" s="1" customFormat="1" x14ac:dyDescent="0.2">
      <c r="D241" s="24"/>
      <c r="E241" s="20"/>
      <c r="G241" s="20"/>
      <c r="I241" s="20"/>
    </row>
    <row r="242" spans="4:9" s="1" customFormat="1" x14ac:dyDescent="0.2">
      <c r="D242" s="24"/>
      <c r="E242" s="20"/>
      <c r="G242" s="20"/>
      <c r="I242" s="20"/>
    </row>
    <row r="243" spans="4:9" s="1" customFormat="1" x14ac:dyDescent="0.2">
      <c r="D243" s="24"/>
      <c r="E243" s="20"/>
      <c r="G243" s="20"/>
      <c r="I243" s="20"/>
    </row>
    <row r="244" spans="4:9" s="1" customFormat="1" x14ac:dyDescent="0.2">
      <c r="D244" s="24"/>
      <c r="E244" s="20"/>
      <c r="G244" s="20"/>
      <c r="I244" s="20"/>
    </row>
    <row r="245" spans="4:9" s="1" customFormat="1" x14ac:dyDescent="0.2">
      <c r="D245" s="24"/>
      <c r="E245" s="20"/>
      <c r="G245" s="20"/>
      <c r="I245" s="20"/>
    </row>
    <row r="246" spans="4:9" s="1" customFormat="1" x14ac:dyDescent="0.2">
      <c r="D246" s="24"/>
      <c r="E246" s="20"/>
      <c r="G246" s="20"/>
      <c r="I246" s="20"/>
    </row>
    <row r="247" spans="4:9" s="1" customFormat="1" x14ac:dyDescent="0.2">
      <c r="D247" s="24"/>
      <c r="E247" s="20"/>
      <c r="G247" s="20"/>
      <c r="I247" s="20"/>
    </row>
    <row r="248" spans="4:9" s="1" customFormat="1" x14ac:dyDescent="0.2">
      <c r="D248" s="24"/>
      <c r="E248" s="20"/>
      <c r="G248" s="20"/>
      <c r="I248" s="20"/>
    </row>
    <row r="249" spans="4:9" s="1" customFormat="1" x14ac:dyDescent="0.2">
      <c r="D249" s="24"/>
      <c r="E249" s="20"/>
      <c r="G249" s="20"/>
      <c r="I249" s="20"/>
    </row>
    <row r="250" spans="4:9" s="1" customFormat="1" x14ac:dyDescent="0.2">
      <c r="D250" s="24"/>
      <c r="E250" s="20"/>
      <c r="G250" s="20"/>
      <c r="I250" s="20"/>
    </row>
    <row r="251" spans="4:9" s="1" customFormat="1" x14ac:dyDescent="0.2">
      <c r="D251" s="24"/>
      <c r="E251" s="20"/>
      <c r="G251" s="20"/>
      <c r="I251" s="20"/>
    </row>
    <row r="252" spans="4:9" s="1" customFormat="1" x14ac:dyDescent="0.2">
      <c r="D252" s="24"/>
      <c r="E252" s="20"/>
      <c r="G252" s="20"/>
      <c r="I252" s="20"/>
    </row>
    <row r="253" spans="4:9" s="1" customFormat="1" x14ac:dyDescent="0.2">
      <c r="D253" s="24"/>
      <c r="E253" s="20"/>
      <c r="G253" s="20"/>
      <c r="I253" s="20"/>
    </row>
    <row r="254" spans="4:9" s="1" customFormat="1" x14ac:dyDescent="0.2">
      <c r="D254" s="24"/>
      <c r="E254" s="20"/>
      <c r="G254" s="20"/>
      <c r="I254" s="20"/>
    </row>
    <row r="255" spans="4:9" s="1" customFormat="1" x14ac:dyDescent="0.2">
      <c r="D255" s="24"/>
      <c r="E255" s="20"/>
      <c r="G255" s="20"/>
      <c r="I255" s="20"/>
    </row>
    <row r="256" spans="4:9" s="1" customFormat="1" x14ac:dyDescent="0.2">
      <c r="D256" s="24"/>
      <c r="E256" s="20"/>
      <c r="G256" s="20"/>
      <c r="I256" s="20"/>
    </row>
    <row r="257" spans="4:9" s="1" customFormat="1" x14ac:dyDescent="0.2">
      <c r="D257" s="24"/>
      <c r="E257" s="20"/>
      <c r="G257" s="20"/>
      <c r="I257" s="20"/>
    </row>
    <row r="258" spans="4:9" s="1" customFormat="1" x14ac:dyDescent="0.2">
      <c r="D258" s="24"/>
      <c r="E258" s="20"/>
      <c r="G258" s="20"/>
      <c r="I258" s="20"/>
    </row>
    <row r="259" spans="4:9" s="1" customFormat="1" x14ac:dyDescent="0.2">
      <c r="D259" s="24"/>
      <c r="E259" s="20"/>
      <c r="G259" s="20"/>
      <c r="I259" s="20"/>
    </row>
    <row r="260" spans="4:9" s="1" customFormat="1" x14ac:dyDescent="0.2">
      <c r="D260" s="24"/>
      <c r="E260" s="20"/>
      <c r="G260" s="20"/>
      <c r="I260" s="20"/>
    </row>
    <row r="261" spans="4:9" s="1" customFormat="1" x14ac:dyDescent="0.2">
      <c r="D261" s="24"/>
      <c r="E261" s="20"/>
      <c r="G261" s="20"/>
      <c r="I261" s="20"/>
    </row>
    <row r="262" spans="4:9" s="1" customFormat="1" x14ac:dyDescent="0.2">
      <c r="D262" s="24"/>
      <c r="E262" s="20"/>
      <c r="G262" s="20"/>
      <c r="I262" s="20"/>
    </row>
    <row r="263" spans="4:9" s="1" customFormat="1" x14ac:dyDescent="0.2">
      <c r="D263" s="24"/>
      <c r="E263" s="20"/>
      <c r="G263" s="20"/>
      <c r="I263" s="20"/>
    </row>
    <row r="264" spans="4:9" s="1" customFormat="1" x14ac:dyDescent="0.2">
      <c r="D264" s="24"/>
      <c r="E264" s="20"/>
      <c r="G264" s="20"/>
      <c r="I264" s="20"/>
    </row>
    <row r="265" spans="4:9" s="1" customFormat="1" x14ac:dyDescent="0.2">
      <c r="D265" s="24"/>
      <c r="E265" s="20"/>
      <c r="G265" s="20"/>
      <c r="I265" s="20"/>
    </row>
    <row r="266" spans="4:9" s="1" customFormat="1" x14ac:dyDescent="0.2">
      <c r="D266" s="24"/>
      <c r="E266" s="20"/>
      <c r="G266" s="20"/>
      <c r="I266" s="20"/>
    </row>
    <row r="267" spans="4:9" s="1" customFormat="1" x14ac:dyDescent="0.2">
      <c r="D267" s="24"/>
      <c r="E267" s="20"/>
      <c r="G267" s="20"/>
      <c r="I267" s="20"/>
    </row>
    <row r="268" spans="4:9" s="1" customFormat="1" x14ac:dyDescent="0.2">
      <c r="D268" s="24"/>
      <c r="E268" s="20"/>
      <c r="G268" s="20"/>
      <c r="I268" s="20"/>
    </row>
    <row r="269" spans="4:9" s="1" customFormat="1" x14ac:dyDescent="0.2">
      <c r="D269" s="24"/>
      <c r="E269" s="20"/>
      <c r="G269" s="20"/>
      <c r="I269" s="20"/>
    </row>
    <row r="270" spans="4:9" s="1" customFormat="1" x14ac:dyDescent="0.2">
      <c r="D270" s="24"/>
      <c r="E270" s="20"/>
      <c r="G270" s="20"/>
      <c r="I270" s="20"/>
    </row>
    <row r="271" spans="4:9" s="1" customFormat="1" x14ac:dyDescent="0.2">
      <c r="D271" s="24"/>
      <c r="E271" s="20"/>
      <c r="G271" s="20"/>
      <c r="I271" s="20"/>
    </row>
    <row r="272" spans="4:9" s="1" customFormat="1" x14ac:dyDescent="0.2">
      <c r="D272" s="24"/>
      <c r="E272" s="20"/>
      <c r="G272" s="20"/>
      <c r="I272" s="20"/>
    </row>
    <row r="273" spans="4:9" s="1" customFormat="1" x14ac:dyDescent="0.2">
      <c r="D273" s="24"/>
      <c r="E273" s="20"/>
      <c r="G273" s="20"/>
      <c r="I273" s="20"/>
    </row>
    <row r="274" spans="4:9" s="1" customFormat="1" x14ac:dyDescent="0.2">
      <c r="D274" s="24"/>
      <c r="E274" s="20"/>
      <c r="G274" s="20"/>
      <c r="I274" s="20"/>
    </row>
    <row r="275" spans="4:9" s="1" customFormat="1" x14ac:dyDescent="0.2">
      <c r="D275" s="24"/>
      <c r="E275" s="20"/>
      <c r="G275" s="20"/>
      <c r="I275" s="20"/>
    </row>
    <row r="276" spans="4:9" s="1" customFormat="1" x14ac:dyDescent="0.2">
      <c r="D276" s="24"/>
      <c r="E276" s="20"/>
      <c r="G276" s="20"/>
      <c r="I276" s="20"/>
    </row>
    <row r="277" spans="4:9" s="1" customFormat="1" x14ac:dyDescent="0.2">
      <c r="D277" s="24"/>
      <c r="E277" s="20"/>
      <c r="G277" s="20"/>
      <c r="I277" s="20"/>
    </row>
    <row r="278" spans="4:9" s="1" customFormat="1" x14ac:dyDescent="0.2">
      <c r="D278" s="24"/>
      <c r="E278" s="20"/>
      <c r="G278" s="20"/>
      <c r="I278" s="20"/>
    </row>
    <row r="279" spans="4:9" s="1" customFormat="1" x14ac:dyDescent="0.2">
      <c r="D279" s="24"/>
      <c r="E279" s="20"/>
      <c r="G279" s="20"/>
      <c r="I279" s="20"/>
    </row>
    <row r="280" spans="4:9" s="1" customFormat="1" x14ac:dyDescent="0.2">
      <c r="D280" s="24"/>
      <c r="E280" s="20"/>
      <c r="G280" s="20"/>
      <c r="I280" s="20"/>
    </row>
    <row r="281" spans="4:9" s="1" customFormat="1" x14ac:dyDescent="0.2">
      <c r="D281" s="24"/>
      <c r="E281" s="20"/>
      <c r="G281" s="20"/>
      <c r="I281" s="20"/>
    </row>
    <row r="282" spans="4:9" s="1" customFormat="1" x14ac:dyDescent="0.2">
      <c r="D282" s="24"/>
      <c r="E282" s="20"/>
      <c r="G282" s="20"/>
      <c r="I282" s="20"/>
    </row>
    <row r="283" spans="4:9" s="1" customFormat="1" x14ac:dyDescent="0.2">
      <c r="D283" s="24"/>
      <c r="E283" s="20"/>
      <c r="G283" s="20"/>
      <c r="I283" s="20"/>
    </row>
    <row r="284" spans="4:9" s="1" customFormat="1" x14ac:dyDescent="0.2">
      <c r="D284" s="24"/>
      <c r="E284" s="20"/>
      <c r="G284" s="20"/>
      <c r="I284" s="20"/>
    </row>
    <row r="285" spans="4:9" s="1" customFormat="1" x14ac:dyDescent="0.2">
      <c r="D285" s="24"/>
      <c r="E285" s="20"/>
      <c r="G285" s="20"/>
      <c r="I285" s="20"/>
    </row>
    <row r="286" spans="4:9" s="1" customFormat="1" x14ac:dyDescent="0.2">
      <c r="D286" s="24"/>
      <c r="E286" s="20"/>
      <c r="G286" s="20"/>
      <c r="I286" s="20"/>
    </row>
    <row r="287" spans="4:9" s="1" customFormat="1" x14ac:dyDescent="0.2">
      <c r="D287" s="24"/>
      <c r="E287" s="20"/>
      <c r="G287" s="20"/>
      <c r="I287" s="20"/>
    </row>
    <row r="288" spans="4:9" s="1" customFormat="1" x14ac:dyDescent="0.2">
      <c r="D288" s="24"/>
      <c r="E288" s="20"/>
      <c r="G288" s="20"/>
      <c r="I288" s="20"/>
    </row>
    <row r="289" spans="4:9" s="1" customFormat="1" x14ac:dyDescent="0.2">
      <c r="D289" s="24"/>
      <c r="E289" s="20"/>
      <c r="G289" s="20"/>
      <c r="I289" s="20"/>
    </row>
    <row r="290" spans="4:9" s="1" customFormat="1" x14ac:dyDescent="0.2">
      <c r="D290" s="24"/>
      <c r="E290" s="20"/>
      <c r="G290" s="20"/>
      <c r="I290" s="20"/>
    </row>
    <row r="291" spans="4:9" s="1" customFormat="1" x14ac:dyDescent="0.2">
      <c r="D291" s="24"/>
      <c r="E291" s="20"/>
      <c r="G291" s="20"/>
      <c r="I291" s="20"/>
    </row>
    <row r="292" spans="4:9" s="1" customFormat="1" x14ac:dyDescent="0.2">
      <c r="D292" s="24"/>
      <c r="E292" s="20"/>
      <c r="G292" s="20"/>
      <c r="I292" s="20"/>
    </row>
    <row r="293" spans="4:9" s="1" customFormat="1" x14ac:dyDescent="0.2">
      <c r="D293" s="24"/>
      <c r="E293" s="20"/>
      <c r="G293" s="20"/>
      <c r="I293" s="20"/>
    </row>
    <row r="294" spans="4:9" s="1" customFormat="1" x14ac:dyDescent="0.2">
      <c r="D294" s="24"/>
      <c r="E294" s="20"/>
      <c r="G294" s="20"/>
      <c r="I294" s="20"/>
    </row>
    <row r="295" spans="4:9" s="1" customFormat="1" x14ac:dyDescent="0.2">
      <c r="D295" s="24"/>
      <c r="E295" s="20"/>
      <c r="G295" s="20"/>
      <c r="I295" s="20"/>
    </row>
    <row r="296" spans="4:9" s="1" customFormat="1" x14ac:dyDescent="0.2">
      <c r="D296" s="24"/>
      <c r="E296" s="20"/>
      <c r="G296" s="20"/>
      <c r="I296" s="20"/>
    </row>
    <row r="297" spans="4:9" s="1" customFormat="1" x14ac:dyDescent="0.2">
      <c r="D297" s="24"/>
      <c r="E297" s="20"/>
      <c r="G297" s="20"/>
      <c r="I297" s="20"/>
    </row>
    <row r="298" spans="4:9" s="1" customFormat="1" x14ac:dyDescent="0.2">
      <c r="D298" s="24"/>
      <c r="E298" s="20"/>
      <c r="G298" s="20"/>
      <c r="I298" s="20"/>
    </row>
    <row r="299" spans="4:9" s="1" customFormat="1" x14ac:dyDescent="0.2">
      <c r="D299" s="24"/>
      <c r="E299" s="20"/>
      <c r="G299" s="20"/>
      <c r="I299" s="20"/>
    </row>
    <row r="300" spans="4:9" s="1" customFormat="1" x14ac:dyDescent="0.2">
      <c r="D300" s="24"/>
      <c r="E300" s="20"/>
      <c r="G300" s="20"/>
      <c r="I300" s="20"/>
    </row>
    <row r="301" spans="4:9" s="1" customFormat="1" x14ac:dyDescent="0.2">
      <c r="D301" s="24"/>
      <c r="E301" s="20"/>
      <c r="G301" s="20"/>
      <c r="I301" s="20"/>
    </row>
    <row r="302" spans="4:9" s="1" customFormat="1" x14ac:dyDescent="0.2">
      <c r="D302" s="24"/>
      <c r="E302" s="20"/>
      <c r="G302" s="20"/>
      <c r="I302" s="20"/>
    </row>
    <row r="303" spans="4:9" s="1" customFormat="1" x14ac:dyDescent="0.2">
      <c r="D303" s="24"/>
      <c r="E303" s="20"/>
      <c r="G303" s="20"/>
      <c r="I303" s="20"/>
    </row>
    <row r="304" spans="4:9" s="1" customFormat="1" x14ac:dyDescent="0.2">
      <c r="D304" s="24"/>
      <c r="E304" s="20"/>
      <c r="G304" s="20"/>
      <c r="I304" s="20"/>
    </row>
    <row r="305" spans="4:9" s="1" customFormat="1" x14ac:dyDescent="0.2">
      <c r="D305" s="24"/>
      <c r="E305" s="20"/>
      <c r="G305" s="20"/>
      <c r="I305" s="20"/>
    </row>
    <row r="306" spans="4:9" s="1" customFormat="1" x14ac:dyDescent="0.2">
      <c r="D306" s="24"/>
      <c r="E306" s="20"/>
      <c r="G306" s="20"/>
      <c r="I306" s="20"/>
    </row>
    <row r="307" spans="4:9" s="1" customFormat="1" x14ac:dyDescent="0.2">
      <c r="D307" s="24"/>
      <c r="E307" s="20"/>
      <c r="G307" s="20"/>
      <c r="I307" s="20"/>
    </row>
    <row r="308" spans="4:9" s="1" customFormat="1" x14ac:dyDescent="0.2">
      <c r="D308" s="24"/>
      <c r="E308" s="20"/>
      <c r="G308" s="20"/>
      <c r="I308" s="20"/>
    </row>
    <row r="309" spans="4:9" s="1" customFormat="1" x14ac:dyDescent="0.2">
      <c r="D309" s="24"/>
      <c r="E309" s="20"/>
      <c r="G309" s="20"/>
      <c r="I309" s="20"/>
    </row>
    <row r="310" spans="4:9" s="1" customFormat="1" x14ac:dyDescent="0.2">
      <c r="D310" s="24"/>
      <c r="E310" s="20"/>
      <c r="G310" s="20"/>
      <c r="I310" s="20"/>
    </row>
    <row r="311" spans="4:9" s="1" customFormat="1" x14ac:dyDescent="0.2">
      <c r="D311" s="24"/>
      <c r="E311" s="20"/>
      <c r="G311" s="20"/>
      <c r="I311" s="20"/>
    </row>
    <row r="312" spans="4:9" s="1" customFormat="1" x14ac:dyDescent="0.2">
      <c r="D312" s="24"/>
      <c r="E312" s="20"/>
      <c r="G312" s="20"/>
      <c r="I312" s="20"/>
    </row>
    <row r="313" spans="4:9" s="1" customFormat="1" x14ac:dyDescent="0.2">
      <c r="D313" s="24"/>
      <c r="E313" s="20"/>
      <c r="G313" s="20"/>
      <c r="I313" s="20"/>
    </row>
    <row r="314" spans="4:9" s="1" customFormat="1" x14ac:dyDescent="0.2">
      <c r="D314" s="24"/>
      <c r="E314" s="20"/>
      <c r="G314" s="20"/>
      <c r="I314" s="20"/>
    </row>
    <row r="315" spans="4:9" s="1" customFormat="1" x14ac:dyDescent="0.2">
      <c r="D315" s="24"/>
      <c r="E315" s="20"/>
      <c r="G315" s="20"/>
      <c r="I315" s="20"/>
    </row>
    <row r="316" spans="4:9" s="1" customFormat="1" x14ac:dyDescent="0.2">
      <c r="D316" s="24"/>
      <c r="E316" s="20"/>
      <c r="G316" s="20"/>
      <c r="I316" s="20"/>
    </row>
    <row r="317" spans="4:9" s="1" customFormat="1" x14ac:dyDescent="0.2">
      <c r="D317" s="24"/>
      <c r="E317" s="20"/>
      <c r="G317" s="20"/>
      <c r="I317" s="20"/>
    </row>
    <row r="318" spans="4:9" s="1" customFormat="1" x14ac:dyDescent="0.2">
      <c r="D318" s="24"/>
      <c r="E318" s="20"/>
      <c r="G318" s="20"/>
      <c r="I318" s="20"/>
    </row>
    <row r="319" spans="4:9" s="1" customFormat="1" x14ac:dyDescent="0.2">
      <c r="D319" s="24"/>
      <c r="E319" s="20"/>
      <c r="G319" s="20"/>
      <c r="I319" s="20"/>
    </row>
    <row r="320" spans="4:9" s="1" customFormat="1" x14ac:dyDescent="0.2">
      <c r="D320" s="24"/>
      <c r="E320" s="20"/>
      <c r="G320" s="20"/>
      <c r="I320" s="20"/>
    </row>
    <row r="321" spans="4:9" s="1" customFormat="1" x14ac:dyDescent="0.2">
      <c r="D321" s="24"/>
      <c r="E321" s="20"/>
      <c r="G321" s="20"/>
      <c r="I321" s="20"/>
    </row>
    <row r="322" spans="4:9" s="1" customFormat="1" x14ac:dyDescent="0.2">
      <c r="D322" s="24"/>
      <c r="E322" s="20"/>
      <c r="G322" s="20"/>
      <c r="I322" s="20"/>
    </row>
    <row r="323" spans="4:9" s="1" customFormat="1" x14ac:dyDescent="0.2">
      <c r="D323" s="24"/>
      <c r="E323" s="20"/>
      <c r="G323" s="20"/>
      <c r="I323" s="20"/>
    </row>
    <row r="324" spans="4:9" s="1" customFormat="1" x14ac:dyDescent="0.2">
      <c r="D324" s="24"/>
      <c r="E324" s="20"/>
      <c r="G324" s="20"/>
      <c r="I324" s="20"/>
    </row>
    <row r="325" spans="4:9" s="1" customFormat="1" x14ac:dyDescent="0.2">
      <c r="D325" s="24"/>
      <c r="E325" s="20"/>
      <c r="G325" s="20"/>
      <c r="I325" s="20"/>
    </row>
    <row r="326" spans="4:9" s="1" customFormat="1" x14ac:dyDescent="0.2">
      <c r="D326" s="24"/>
      <c r="E326" s="20"/>
      <c r="G326" s="20"/>
      <c r="I326" s="20"/>
    </row>
    <row r="327" spans="4:9" s="1" customFormat="1" x14ac:dyDescent="0.2">
      <c r="D327" s="24"/>
      <c r="E327" s="20"/>
      <c r="G327" s="20"/>
      <c r="I327" s="20"/>
    </row>
    <row r="328" spans="4:9" s="1" customFormat="1" x14ac:dyDescent="0.2">
      <c r="D328" s="24"/>
      <c r="E328" s="20"/>
      <c r="G328" s="20"/>
      <c r="I328" s="20"/>
    </row>
    <row r="329" spans="4:9" s="1" customFormat="1" x14ac:dyDescent="0.2">
      <c r="D329" s="24"/>
      <c r="E329" s="20"/>
      <c r="G329" s="20"/>
      <c r="I329" s="20"/>
    </row>
    <row r="330" spans="4:9" s="1" customFormat="1" x14ac:dyDescent="0.2">
      <c r="D330" s="24"/>
      <c r="E330" s="20"/>
      <c r="G330" s="20"/>
      <c r="I330" s="20"/>
    </row>
    <row r="331" spans="4:9" s="1" customFormat="1" x14ac:dyDescent="0.2">
      <c r="D331" s="24"/>
      <c r="E331" s="20"/>
      <c r="G331" s="20"/>
      <c r="I331" s="20"/>
    </row>
    <row r="332" spans="4:9" s="1" customFormat="1" x14ac:dyDescent="0.2">
      <c r="D332" s="24"/>
      <c r="E332" s="20"/>
      <c r="G332" s="20"/>
      <c r="I332" s="20"/>
    </row>
    <row r="333" spans="4:9" s="1" customFormat="1" x14ac:dyDescent="0.2">
      <c r="D333" s="24"/>
      <c r="E333" s="20"/>
      <c r="G333" s="20"/>
      <c r="I333" s="20"/>
    </row>
    <row r="334" spans="4:9" s="1" customFormat="1" x14ac:dyDescent="0.2">
      <c r="D334" s="24"/>
      <c r="E334" s="20"/>
      <c r="G334" s="20"/>
      <c r="I334" s="20"/>
    </row>
    <row r="335" spans="4:9" s="1" customFormat="1" x14ac:dyDescent="0.2">
      <c r="D335" s="24"/>
      <c r="E335" s="20"/>
      <c r="G335" s="20"/>
      <c r="I335" s="20"/>
    </row>
    <row r="336" spans="4:9" s="1" customFormat="1" x14ac:dyDescent="0.2">
      <c r="D336" s="24"/>
      <c r="E336" s="20"/>
      <c r="G336" s="20"/>
      <c r="I336" s="20"/>
    </row>
    <row r="337" spans="4:9" s="1" customFormat="1" x14ac:dyDescent="0.2">
      <c r="D337" s="24"/>
      <c r="E337" s="20"/>
      <c r="G337" s="20"/>
      <c r="I337" s="20"/>
    </row>
    <row r="338" spans="4:9" s="1" customFormat="1" x14ac:dyDescent="0.2">
      <c r="D338" s="24"/>
      <c r="E338" s="20"/>
      <c r="G338" s="20"/>
      <c r="I338" s="20"/>
    </row>
    <row r="339" spans="4:9" s="1" customFormat="1" x14ac:dyDescent="0.2">
      <c r="D339" s="24"/>
      <c r="E339" s="20"/>
      <c r="G339" s="20"/>
      <c r="I339" s="20"/>
    </row>
    <row r="340" spans="4:9" s="1" customFormat="1" x14ac:dyDescent="0.2">
      <c r="D340" s="24"/>
      <c r="E340" s="20"/>
      <c r="G340" s="20"/>
      <c r="I340" s="20"/>
    </row>
    <row r="341" spans="4:9" s="1" customFormat="1" x14ac:dyDescent="0.2">
      <c r="D341" s="24"/>
      <c r="E341" s="20"/>
      <c r="G341" s="20"/>
      <c r="I341" s="20"/>
    </row>
    <row r="342" spans="4:9" s="1" customFormat="1" x14ac:dyDescent="0.2">
      <c r="D342" s="24"/>
      <c r="E342" s="20"/>
      <c r="G342" s="20"/>
      <c r="I342" s="20"/>
    </row>
    <row r="343" spans="4:9" s="1" customFormat="1" x14ac:dyDescent="0.2">
      <c r="D343" s="24"/>
      <c r="E343" s="20"/>
      <c r="G343" s="20"/>
      <c r="I343" s="20"/>
    </row>
    <row r="344" spans="4:9" s="1" customFormat="1" x14ac:dyDescent="0.2">
      <c r="D344" s="24"/>
      <c r="E344" s="20"/>
      <c r="G344" s="20"/>
      <c r="I344" s="20"/>
    </row>
    <row r="345" spans="4:9" s="1" customFormat="1" x14ac:dyDescent="0.2">
      <c r="D345" s="24"/>
      <c r="E345" s="20"/>
      <c r="G345" s="20"/>
      <c r="I345" s="20"/>
    </row>
    <row r="346" spans="4:9" s="1" customFormat="1" x14ac:dyDescent="0.2">
      <c r="D346" s="24"/>
      <c r="E346" s="20"/>
      <c r="G346" s="20"/>
      <c r="I346" s="20"/>
    </row>
    <row r="347" spans="4:9" s="1" customFormat="1" x14ac:dyDescent="0.2">
      <c r="D347" s="24"/>
      <c r="E347" s="20"/>
      <c r="G347" s="20"/>
      <c r="I347" s="20"/>
    </row>
    <row r="348" spans="4:9" s="1" customFormat="1" x14ac:dyDescent="0.2">
      <c r="D348" s="24"/>
      <c r="E348" s="20"/>
      <c r="G348" s="20"/>
      <c r="I348" s="20"/>
    </row>
    <row r="349" spans="4:9" s="1" customFormat="1" x14ac:dyDescent="0.2">
      <c r="D349" s="24"/>
      <c r="E349" s="20"/>
      <c r="G349" s="20"/>
      <c r="I349" s="20"/>
    </row>
    <row r="350" spans="4:9" s="1" customFormat="1" x14ac:dyDescent="0.2">
      <c r="D350" s="24"/>
      <c r="E350" s="20"/>
      <c r="G350" s="20"/>
      <c r="I350" s="20"/>
    </row>
    <row r="351" spans="4:9" s="1" customFormat="1" x14ac:dyDescent="0.2">
      <c r="D351" s="24"/>
      <c r="E351" s="20"/>
      <c r="G351" s="20"/>
      <c r="I351" s="20"/>
    </row>
    <row r="352" spans="4:9" s="1" customFormat="1" x14ac:dyDescent="0.2">
      <c r="D352" s="24"/>
      <c r="E352" s="20"/>
      <c r="G352" s="20"/>
      <c r="I352" s="20"/>
    </row>
    <row r="353" spans="4:9" s="1" customFormat="1" x14ac:dyDescent="0.2">
      <c r="D353" s="24"/>
      <c r="E353" s="20"/>
      <c r="G353" s="20"/>
      <c r="I353" s="20"/>
    </row>
    <row r="354" spans="4:9" s="1" customFormat="1" x14ac:dyDescent="0.2">
      <c r="D354" s="24"/>
      <c r="E354" s="20"/>
      <c r="G354" s="20"/>
      <c r="I354" s="20"/>
    </row>
    <row r="355" spans="4:9" s="1" customFormat="1" x14ac:dyDescent="0.2">
      <c r="D355" s="24"/>
      <c r="E355" s="20"/>
      <c r="G355" s="20"/>
      <c r="I355" s="20"/>
    </row>
    <row r="356" spans="4:9" s="1" customFormat="1" x14ac:dyDescent="0.2">
      <c r="D356" s="24"/>
      <c r="E356" s="20"/>
      <c r="G356" s="20"/>
      <c r="I356" s="20"/>
    </row>
    <row r="357" spans="4:9" s="1" customFormat="1" x14ac:dyDescent="0.2">
      <c r="D357" s="24"/>
      <c r="E357" s="20"/>
      <c r="G357" s="20"/>
      <c r="I357" s="20"/>
    </row>
    <row r="358" spans="4:9" s="1" customFormat="1" x14ac:dyDescent="0.2">
      <c r="D358" s="24"/>
      <c r="E358" s="20"/>
      <c r="G358" s="20"/>
      <c r="I358" s="20"/>
    </row>
    <row r="359" spans="4:9" s="1" customFormat="1" x14ac:dyDescent="0.2">
      <c r="D359" s="24"/>
      <c r="E359" s="20"/>
      <c r="G359" s="20"/>
      <c r="I359" s="20"/>
    </row>
    <row r="360" spans="4:9" s="1" customFormat="1" x14ac:dyDescent="0.2">
      <c r="D360" s="24"/>
      <c r="E360" s="20"/>
      <c r="G360" s="20"/>
      <c r="I360" s="20"/>
    </row>
    <row r="361" spans="4:9" s="1" customFormat="1" x14ac:dyDescent="0.2">
      <c r="D361" s="24"/>
      <c r="E361" s="20"/>
      <c r="G361" s="20"/>
      <c r="I361" s="20"/>
    </row>
    <row r="362" spans="4:9" s="1" customFormat="1" x14ac:dyDescent="0.2">
      <c r="D362" s="24"/>
      <c r="E362" s="20"/>
      <c r="G362" s="20"/>
      <c r="I362" s="20"/>
    </row>
    <row r="363" spans="4:9" s="1" customFormat="1" x14ac:dyDescent="0.2">
      <c r="D363" s="24"/>
      <c r="E363" s="20"/>
      <c r="G363" s="20"/>
      <c r="I363" s="20"/>
    </row>
    <row r="364" spans="4:9" s="1" customFormat="1" x14ac:dyDescent="0.2">
      <c r="D364" s="24"/>
      <c r="E364" s="20"/>
      <c r="G364" s="20"/>
      <c r="I364" s="20"/>
    </row>
    <row r="365" spans="4:9" s="1" customFormat="1" x14ac:dyDescent="0.2">
      <c r="D365" s="24"/>
      <c r="E365" s="20"/>
      <c r="G365" s="20"/>
      <c r="I365" s="20"/>
    </row>
    <row r="366" spans="4:9" s="1" customFormat="1" x14ac:dyDescent="0.2">
      <c r="D366" s="24"/>
      <c r="E366" s="20"/>
      <c r="G366" s="20"/>
      <c r="I366" s="20"/>
    </row>
    <row r="367" spans="4:9" s="1" customFormat="1" x14ac:dyDescent="0.2">
      <c r="D367" s="24"/>
      <c r="E367" s="20"/>
      <c r="G367" s="20"/>
      <c r="I367" s="20"/>
    </row>
    <row r="368" spans="4:9" s="1" customFormat="1" x14ac:dyDescent="0.2">
      <c r="D368" s="24"/>
      <c r="E368" s="20"/>
      <c r="G368" s="20"/>
      <c r="I368" s="20"/>
    </row>
    <row r="369" spans="4:9" s="1" customFormat="1" x14ac:dyDescent="0.2">
      <c r="D369" s="24"/>
      <c r="E369" s="20"/>
      <c r="G369" s="20"/>
      <c r="I369" s="20"/>
    </row>
    <row r="370" spans="4:9" s="1" customFormat="1" x14ac:dyDescent="0.2">
      <c r="D370" s="24"/>
      <c r="E370" s="20"/>
      <c r="G370" s="20"/>
      <c r="I370" s="20"/>
    </row>
    <row r="371" spans="4:9" s="1" customFormat="1" x14ac:dyDescent="0.2">
      <c r="D371" s="24"/>
      <c r="E371" s="20"/>
      <c r="G371" s="20"/>
      <c r="I371" s="20"/>
    </row>
    <row r="372" spans="4:9" s="1" customFormat="1" x14ac:dyDescent="0.2">
      <c r="D372" s="24"/>
      <c r="E372" s="20"/>
      <c r="G372" s="20"/>
      <c r="I372" s="20"/>
    </row>
    <row r="373" spans="4:9" s="1" customFormat="1" x14ac:dyDescent="0.2">
      <c r="D373" s="24"/>
      <c r="E373" s="20"/>
      <c r="G373" s="20"/>
      <c r="I373" s="20"/>
    </row>
    <row r="374" spans="4:9" s="1" customFormat="1" x14ac:dyDescent="0.2">
      <c r="D374" s="24"/>
      <c r="E374" s="20"/>
      <c r="G374" s="20"/>
      <c r="I374" s="20"/>
    </row>
    <row r="375" spans="4:9" s="1" customFormat="1" x14ac:dyDescent="0.2">
      <c r="D375" s="24"/>
      <c r="E375" s="20"/>
      <c r="G375" s="20"/>
      <c r="I375" s="20"/>
    </row>
    <row r="376" spans="4:9" s="1" customFormat="1" x14ac:dyDescent="0.2">
      <c r="D376" s="24"/>
      <c r="E376" s="20"/>
      <c r="G376" s="20"/>
      <c r="I376" s="20"/>
    </row>
    <row r="377" spans="4:9" s="1" customFormat="1" x14ac:dyDescent="0.2">
      <c r="D377" s="24"/>
      <c r="E377" s="20"/>
      <c r="G377" s="20"/>
      <c r="I377" s="20"/>
    </row>
    <row r="378" spans="4:9" s="1" customFormat="1" x14ac:dyDescent="0.2">
      <c r="D378" s="24"/>
      <c r="E378" s="20"/>
      <c r="G378" s="20"/>
      <c r="I378" s="20"/>
    </row>
    <row r="379" spans="4:9" s="1" customFormat="1" x14ac:dyDescent="0.2">
      <c r="D379" s="24"/>
      <c r="E379" s="20"/>
      <c r="G379" s="20"/>
      <c r="I379" s="20"/>
    </row>
    <row r="380" spans="4:9" s="1" customFormat="1" x14ac:dyDescent="0.2">
      <c r="D380" s="24"/>
      <c r="E380" s="20"/>
      <c r="G380" s="20"/>
      <c r="I380" s="20"/>
    </row>
    <row r="381" spans="4:9" s="1" customFormat="1" x14ac:dyDescent="0.2">
      <c r="D381" s="24"/>
      <c r="E381" s="20"/>
      <c r="G381" s="20"/>
      <c r="I381" s="20"/>
    </row>
    <row r="382" spans="4:9" s="1" customFormat="1" x14ac:dyDescent="0.2">
      <c r="D382" s="24"/>
      <c r="E382" s="20"/>
      <c r="G382" s="20"/>
      <c r="I382" s="20"/>
    </row>
    <row r="383" spans="4:9" s="1" customFormat="1" x14ac:dyDescent="0.2">
      <c r="D383" s="24"/>
      <c r="E383" s="20"/>
      <c r="G383" s="20"/>
      <c r="I383" s="20"/>
    </row>
    <row r="384" spans="4:9" s="1" customFormat="1" x14ac:dyDescent="0.2">
      <c r="D384" s="24"/>
      <c r="E384" s="20"/>
      <c r="G384" s="20"/>
      <c r="I384" s="20"/>
    </row>
    <row r="385" spans="4:9" s="1" customFormat="1" x14ac:dyDescent="0.2">
      <c r="D385" s="24"/>
      <c r="E385" s="20"/>
      <c r="G385" s="20"/>
      <c r="I385" s="20"/>
    </row>
    <row r="386" spans="4:9" s="1" customFormat="1" x14ac:dyDescent="0.2">
      <c r="D386" s="24"/>
      <c r="E386" s="20"/>
      <c r="G386" s="20"/>
      <c r="I386" s="20"/>
    </row>
    <row r="387" spans="4:9" s="1" customFormat="1" x14ac:dyDescent="0.2">
      <c r="D387" s="24"/>
      <c r="E387" s="20"/>
      <c r="G387" s="20"/>
      <c r="I387" s="20"/>
    </row>
    <row r="388" spans="4:9" s="1" customFormat="1" x14ac:dyDescent="0.2">
      <c r="D388" s="24"/>
      <c r="E388" s="20"/>
      <c r="G388" s="20"/>
      <c r="I388" s="20"/>
    </row>
    <row r="389" spans="4:9" s="1" customFormat="1" x14ac:dyDescent="0.2">
      <c r="D389" s="24"/>
      <c r="E389" s="20"/>
      <c r="G389" s="20"/>
      <c r="I389" s="20"/>
    </row>
    <row r="390" spans="4:9" s="1" customFormat="1" x14ac:dyDescent="0.2">
      <c r="D390" s="24"/>
      <c r="E390" s="20"/>
      <c r="G390" s="20"/>
      <c r="I390" s="20"/>
    </row>
    <row r="391" spans="4:9" s="1" customFormat="1" x14ac:dyDescent="0.2">
      <c r="D391" s="24"/>
      <c r="E391" s="20"/>
      <c r="G391" s="20"/>
      <c r="I391" s="20"/>
    </row>
    <row r="392" spans="4:9" s="1" customFormat="1" x14ac:dyDescent="0.2">
      <c r="D392" s="24"/>
      <c r="E392" s="20"/>
      <c r="G392" s="20"/>
      <c r="I392" s="20"/>
    </row>
    <row r="393" spans="4:9" s="1" customFormat="1" x14ac:dyDescent="0.2">
      <c r="D393" s="24"/>
      <c r="E393" s="20"/>
      <c r="G393" s="20"/>
      <c r="I393" s="20"/>
    </row>
    <row r="394" spans="4:9" s="1" customFormat="1" x14ac:dyDescent="0.2">
      <c r="D394" s="24"/>
      <c r="E394" s="20"/>
      <c r="G394" s="20"/>
      <c r="I394" s="20"/>
    </row>
    <row r="395" spans="4:9" s="1" customFormat="1" x14ac:dyDescent="0.2">
      <c r="D395" s="24"/>
      <c r="E395" s="20"/>
      <c r="G395" s="20"/>
      <c r="I395" s="20"/>
    </row>
    <row r="396" spans="4:9" s="1" customFormat="1" x14ac:dyDescent="0.2">
      <c r="D396" s="24"/>
      <c r="E396" s="20"/>
      <c r="G396" s="20"/>
      <c r="I396" s="20"/>
    </row>
    <row r="397" spans="4:9" s="1" customFormat="1" x14ac:dyDescent="0.2">
      <c r="D397" s="24"/>
      <c r="E397" s="20"/>
      <c r="G397" s="20"/>
      <c r="I397" s="20"/>
    </row>
    <row r="398" spans="4:9" s="1" customFormat="1" x14ac:dyDescent="0.2">
      <c r="D398" s="24"/>
      <c r="E398" s="20"/>
      <c r="G398" s="20"/>
      <c r="I398" s="20"/>
    </row>
    <row r="399" spans="4:9" s="1" customFormat="1" x14ac:dyDescent="0.2">
      <c r="D399" s="24"/>
      <c r="E399" s="20"/>
      <c r="G399" s="20"/>
      <c r="I399" s="20"/>
    </row>
    <row r="400" spans="4:9" s="1" customFormat="1" x14ac:dyDescent="0.2">
      <c r="D400" s="24"/>
      <c r="E400" s="20"/>
      <c r="G400" s="20"/>
      <c r="I400" s="20"/>
    </row>
    <row r="401" spans="4:9" s="1" customFormat="1" x14ac:dyDescent="0.2">
      <c r="D401" s="24"/>
      <c r="E401" s="20"/>
      <c r="G401" s="20"/>
      <c r="I401" s="20"/>
    </row>
    <row r="402" spans="4:9" s="1" customFormat="1" x14ac:dyDescent="0.2">
      <c r="D402" s="24"/>
      <c r="E402" s="20"/>
      <c r="G402" s="20"/>
      <c r="I402" s="20"/>
    </row>
    <row r="403" spans="4:9" s="1" customFormat="1" x14ac:dyDescent="0.2">
      <c r="D403" s="24"/>
      <c r="E403" s="20"/>
      <c r="G403" s="20"/>
      <c r="I403" s="20"/>
    </row>
    <row r="404" spans="4:9" s="1" customFormat="1" x14ac:dyDescent="0.2">
      <c r="D404" s="24"/>
      <c r="E404" s="20"/>
      <c r="G404" s="20"/>
      <c r="I404" s="20"/>
    </row>
    <row r="405" spans="4:9" s="1" customFormat="1" x14ac:dyDescent="0.2">
      <c r="D405" s="24"/>
      <c r="E405" s="20"/>
      <c r="G405" s="20"/>
      <c r="I405" s="20"/>
    </row>
    <row r="406" spans="4:9" s="1" customFormat="1" x14ac:dyDescent="0.2">
      <c r="D406" s="24"/>
      <c r="E406" s="20"/>
      <c r="G406" s="20"/>
      <c r="I406" s="20"/>
    </row>
    <row r="407" spans="4:9" s="1" customFormat="1" x14ac:dyDescent="0.2">
      <c r="D407" s="24"/>
      <c r="E407" s="20"/>
      <c r="G407" s="20"/>
      <c r="I407" s="20"/>
    </row>
    <row r="408" spans="4:9" s="1" customFormat="1" x14ac:dyDescent="0.2">
      <c r="D408" s="24"/>
      <c r="E408" s="20"/>
      <c r="G408" s="20"/>
      <c r="I408" s="20"/>
    </row>
    <row r="409" spans="4:9" s="1" customFormat="1" x14ac:dyDescent="0.2">
      <c r="D409" s="24"/>
      <c r="E409" s="20"/>
      <c r="G409" s="20"/>
      <c r="I409" s="20"/>
    </row>
    <row r="410" spans="4:9" s="1" customFormat="1" x14ac:dyDescent="0.2">
      <c r="D410" s="24"/>
      <c r="E410" s="20"/>
      <c r="G410" s="20"/>
      <c r="I410" s="20"/>
    </row>
    <row r="411" spans="4:9" s="1" customFormat="1" x14ac:dyDescent="0.2">
      <c r="D411" s="24"/>
      <c r="E411" s="20"/>
      <c r="G411" s="20"/>
      <c r="I411" s="20"/>
    </row>
    <row r="412" spans="4:9" s="1" customFormat="1" x14ac:dyDescent="0.2">
      <c r="D412" s="24"/>
      <c r="E412" s="20"/>
      <c r="G412" s="20"/>
      <c r="I412" s="20"/>
    </row>
    <row r="413" spans="4:9" s="1" customFormat="1" x14ac:dyDescent="0.2">
      <c r="D413" s="24"/>
      <c r="E413" s="20"/>
      <c r="G413" s="20"/>
      <c r="I413" s="20"/>
    </row>
    <row r="414" spans="4:9" s="1" customFormat="1" x14ac:dyDescent="0.2">
      <c r="D414" s="24"/>
      <c r="E414" s="20"/>
      <c r="G414" s="20"/>
      <c r="I414" s="20"/>
    </row>
    <row r="415" spans="4:9" s="1" customFormat="1" x14ac:dyDescent="0.2">
      <c r="D415" s="24"/>
      <c r="E415" s="20"/>
      <c r="G415" s="20"/>
      <c r="I415" s="20"/>
    </row>
    <row r="416" spans="4:9" s="1" customFormat="1" x14ac:dyDescent="0.2">
      <c r="D416" s="24"/>
      <c r="E416" s="20"/>
      <c r="G416" s="20"/>
      <c r="I416" s="20"/>
    </row>
    <row r="417" spans="4:9" s="1" customFormat="1" x14ac:dyDescent="0.2">
      <c r="D417" s="24"/>
      <c r="E417" s="20"/>
      <c r="G417" s="20"/>
      <c r="I417" s="20"/>
    </row>
    <row r="418" spans="4:9" s="1" customFormat="1" x14ac:dyDescent="0.2">
      <c r="D418" s="24"/>
      <c r="E418" s="20"/>
      <c r="G418" s="20"/>
      <c r="I418" s="20"/>
    </row>
    <row r="419" spans="4:9" s="1" customFormat="1" x14ac:dyDescent="0.2">
      <c r="D419" s="24"/>
      <c r="E419" s="20"/>
      <c r="G419" s="20"/>
      <c r="I419" s="20"/>
    </row>
    <row r="420" spans="4:9" s="1" customFormat="1" x14ac:dyDescent="0.2">
      <c r="D420" s="24"/>
      <c r="E420" s="20"/>
      <c r="G420" s="20"/>
      <c r="I420" s="20"/>
    </row>
    <row r="421" spans="4:9" s="1" customFormat="1" x14ac:dyDescent="0.2">
      <c r="D421" s="24"/>
      <c r="E421" s="20"/>
      <c r="G421" s="20"/>
      <c r="I421" s="20"/>
    </row>
    <row r="422" spans="4:9" s="1" customFormat="1" x14ac:dyDescent="0.2">
      <c r="D422" s="24"/>
      <c r="E422" s="20"/>
      <c r="G422" s="20"/>
      <c r="I422" s="20"/>
    </row>
    <row r="423" spans="4:9" s="1" customFormat="1" x14ac:dyDescent="0.2">
      <c r="D423" s="24"/>
      <c r="E423" s="20"/>
      <c r="G423" s="20"/>
      <c r="I423" s="20"/>
    </row>
    <row r="424" spans="4:9" s="1" customFormat="1" x14ac:dyDescent="0.2">
      <c r="D424" s="24"/>
      <c r="E424" s="20"/>
      <c r="G424" s="20"/>
      <c r="I424" s="20"/>
    </row>
    <row r="425" spans="4:9" s="1" customFormat="1" x14ac:dyDescent="0.2">
      <c r="D425" s="24"/>
      <c r="E425" s="20"/>
      <c r="G425" s="20"/>
      <c r="I425" s="20"/>
    </row>
    <row r="426" spans="4:9" s="1" customFormat="1" x14ac:dyDescent="0.2">
      <c r="D426" s="24"/>
      <c r="E426" s="20"/>
      <c r="G426" s="20"/>
      <c r="I426" s="20"/>
    </row>
    <row r="427" spans="4:9" s="1" customFormat="1" x14ac:dyDescent="0.2">
      <c r="D427" s="24"/>
      <c r="E427" s="20"/>
      <c r="G427" s="20"/>
      <c r="I427" s="20"/>
    </row>
    <row r="428" spans="4:9" s="1" customFormat="1" x14ac:dyDescent="0.2">
      <c r="D428" s="24"/>
      <c r="E428" s="20"/>
      <c r="G428" s="20"/>
      <c r="I428" s="20"/>
    </row>
    <row r="429" spans="4:9" s="1" customFormat="1" x14ac:dyDescent="0.2">
      <c r="D429" s="24"/>
      <c r="E429" s="20"/>
      <c r="G429" s="20"/>
      <c r="I429" s="20"/>
    </row>
    <row r="430" spans="4:9" s="1" customFormat="1" x14ac:dyDescent="0.2">
      <c r="D430" s="24"/>
      <c r="E430" s="20"/>
      <c r="G430" s="20"/>
      <c r="I430" s="20"/>
    </row>
    <row r="431" spans="4:9" s="1" customFormat="1" x14ac:dyDescent="0.2">
      <c r="D431" s="24"/>
      <c r="E431" s="20"/>
      <c r="G431" s="20"/>
      <c r="I431" s="20"/>
    </row>
    <row r="432" spans="4:9" s="1" customFormat="1" x14ac:dyDescent="0.2">
      <c r="D432" s="24"/>
      <c r="E432" s="20"/>
      <c r="G432" s="20"/>
      <c r="I432" s="20"/>
    </row>
    <row r="433" spans="4:9" s="1" customFormat="1" x14ac:dyDescent="0.2">
      <c r="D433" s="24"/>
      <c r="E433" s="20"/>
      <c r="G433" s="20"/>
      <c r="I433" s="20"/>
    </row>
    <row r="434" spans="4:9" s="1" customFormat="1" x14ac:dyDescent="0.2">
      <c r="D434" s="24"/>
      <c r="E434" s="20"/>
      <c r="G434" s="20"/>
      <c r="I434" s="20"/>
    </row>
    <row r="435" spans="4:9" s="1" customFormat="1" x14ac:dyDescent="0.2">
      <c r="D435" s="24"/>
      <c r="E435" s="20"/>
      <c r="G435" s="20"/>
      <c r="I435" s="20"/>
    </row>
    <row r="436" spans="4:9" s="1" customFormat="1" x14ac:dyDescent="0.2">
      <c r="D436" s="24"/>
      <c r="E436" s="20"/>
      <c r="G436" s="20"/>
      <c r="I436" s="20"/>
    </row>
    <row r="437" spans="4:9" s="1" customFormat="1" x14ac:dyDescent="0.2">
      <c r="D437" s="24"/>
      <c r="E437" s="20"/>
      <c r="G437" s="20"/>
      <c r="I437" s="20"/>
    </row>
    <row r="438" spans="4:9" s="1" customFormat="1" x14ac:dyDescent="0.2">
      <c r="D438" s="24"/>
      <c r="E438" s="20"/>
      <c r="G438" s="20"/>
      <c r="I438" s="20"/>
    </row>
    <row r="439" spans="4:9" s="1" customFormat="1" x14ac:dyDescent="0.2">
      <c r="D439" s="24"/>
      <c r="E439" s="20"/>
      <c r="G439" s="20"/>
      <c r="I439" s="20"/>
    </row>
    <row r="440" spans="4:9" s="1" customFormat="1" x14ac:dyDescent="0.2">
      <c r="D440" s="24"/>
      <c r="E440" s="20"/>
      <c r="G440" s="20"/>
      <c r="I440" s="20"/>
    </row>
    <row r="441" spans="4:9" s="1" customFormat="1" x14ac:dyDescent="0.2">
      <c r="D441" s="24"/>
      <c r="E441" s="20"/>
      <c r="G441" s="20"/>
      <c r="I441" s="20"/>
    </row>
    <row r="442" spans="4:9" s="1" customFormat="1" x14ac:dyDescent="0.2">
      <c r="D442" s="24"/>
      <c r="E442" s="20"/>
      <c r="G442" s="20"/>
      <c r="I442" s="20"/>
    </row>
    <row r="443" spans="4:9" s="1" customFormat="1" x14ac:dyDescent="0.2">
      <c r="D443" s="24"/>
      <c r="E443" s="20"/>
      <c r="G443" s="20"/>
      <c r="I443" s="20"/>
    </row>
    <row r="444" spans="4:9" s="1" customFormat="1" x14ac:dyDescent="0.2">
      <c r="D444" s="24"/>
      <c r="E444" s="20"/>
      <c r="G444" s="20"/>
      <c r="I444" s="20"/>
    </row>
    <row r="445" spans="4:9" s="1" customFormat="1" x14ac:dyDescent="0.2">
      <c r="D445" s="24"/>
      <c r="E445" s="20"/>
      <c r="G445" s="20"/>
      <c r="I445" s="20"/>
    </row>
    <row r="446" spans="4:9" s="1" customFormat="1" x14ac:dyDescent="0.2">
      <c r="D446" s="24"/>
      <c r="E446" s="20"/>
      <c r="G446" s="20"/>
      <c r="I446" s="20"/>
    </row>
    <row r="447" spans="4:9" s="1" customFormat="1" x14ac:dyDescent="0.2">
      <c r="D447" s="24"/>
      <c r="E447" s="20"/>
      <c r="G447" s="20"/>
      <c r="I447" s="20"/>
    </row>
    <row r="448" spans="4:9" s="1" customFormat="1" x14ac:dyDescent="0.2">
      <c r="D448" s="24"/>
      <c r="E448" s="20"/>
      <c r="G448" s="20"/>
      <c r="I448" s="20"/>
    </row>
    <row r="449" spans="4:9" s="1" customFormat="1" x14ac:dyDescent="0.2">
      <c r="D449" s="24"/>
      <c r="E449" s="20"/>
      <c r="G449" s="20"/>
      <c r="I449" s="20"/>
    </row>
    <row r="450" spans="4:9" s="1" customFormat="1" x14ac:dyDescent="0.2">
      <c r="D450" s="24"/>
      <c r="E450" s="20"/>
      <c r="G450" s="20"/>
      <c r="I450" s="20"/>
    </row>
    <row r="451" spans="4:9" s="1" customFormat="1" x14ac:dyDescent="0.2">
      <c r="D451" s="24"/>
      <c r="E451" s="20"/>
      <c r="G451" s="20"/>
      <c r="I451" s="20"/>
    </row>
    <row r="452" spans="4:9" s="1" customFormat="1" x14ac:dyDescent="0.2">
      <c r="D452" s="24"/>
      <c r="E452" s="20"/>
      <c r="G452" s="20"/>
      <c r="I452" s="20"/>
    </row>
    <row r="453" spans="4:9" s="1" customFormat="1" x14ac:dyDescent="0.2">
      <c r="D453" s="24"/>
      <c r="E453" s="20"/>
      <c r="G453" s="20"/>
      <c r="I453" s="20"/>
    </row>
    <row r="454" spans="4:9" s="1" customFormat="1" x14ac:dyDescent="0.2">
      <c r="D454" s="24"/>
      <c r="E454" s="20"/>
      <c r="G454" s="20"/>
      <c r="I454" s="20"/>
    </row>
    <row r="455" spans="4:9" s="1" customFormat="1" x14ac:dyDescent="0.2">
      <c r="D455" s="24"/>
      <c r="E455" s="20"/>
      <c r="G455" s="20"/>
      <c r="I455" s="20"/>
    </row>
    <row r="456" spans="4:9" s="1" customFormat="1" x14ac:dyDescent="0.2">
      <c r="D456" s="24"/>
      <c r="E456" s="20"/>
      <c r="G456" s="20"/>
      <c r="I456" s="20"/>
    </row>
    <row r="457" spans="4:9" s="1" customFormat="1" x14ac:dyDescent="0.2">
      <c r="D457" s="24"/>
      <c r="E457" s="20"/>
      <c r="G457" s="20"/>
      <c r="I457" s="20"/>
    </row>
    <row r="458" spans="4:9" s="1" customFormat="1" x14ac:dyDescent="0.2">
      <c r="D458" s="24"/>
      <c r="E458" s="20"/>
      <c r="G458" s="20"/>
      <c r="I458" s="20"/>
    </row>
    <row r="459" spans="4:9" s="1" customFormat="1" x14ac:dyDescent="0.2">
      <c r="D459" s="24"/>
      <c r="E459" s="20"/>
      <c r="G459" s="20"/>
      <c r="I459" s="20"/>
    </row>
    <row r="460" spans="4:9" s="1" customFormat="1" x14ac:dyDescent="0.2">
      <c r="D460" s="24"/>
      <c r="E460" s="20"/>
      <c r="G460" s="20"/>
      <c r="I460" s="20"/>
    </row>
    <row r="461" spans="4:9" s="1" customFormat="1" x14ac:dyDescent="0.2">
      <c r="D461" s="24"/>
      <c r="E461" s="20"/>
      <c r="G461" s="20"/>
      <c r="I461" s="20"/>
    </row>
    <row r="462" spans="4:9" s="1" customFormat="1" x14ac:dyDescent="0.2">
      <c r="D462" s="24"/>
      <c r="E462" s="20"/>
      <c r="G462" s="20"/>
      <c r="I462" s="20"/>
    </row>
    <row r="463" spans="4:9" s="1" customFormat="1" x14ac:dyDescent="0.2">
      <c r="D463" s="24"/>
      <c r="E463" s="20"/>
      <c r="G463" s="20"/>
      <c r="I463" s="20"/>
    </row>
    <row r="464" spans="4:9" s="1" customFormat="1" x14ac:dyDescent="0.2">
      <c r="D464" s="24"/>
      <c r="E464" s="20"/>
      <c r="G464" s="20"/>
      <c r="I464" s="20"/>
    </row>
    <row r="465" spans="4:9" s="1" customFormat="1" x14ac:dyDescent="0.2">
      <c r="D465" s="24"/>
      <c r="E465" s="20"/>
      <c r="G465" s="20"/>
      <c r="I465" s="20"/>
    </row>
    <row r="466" spans="4:9" s="1" customFormat="1" x14ac:dyDescent="0.2">
      <c r="D466" s="24"/>
      <c r="E466" s="20"/>
      <c r="G466" s="20"/>
      <c r="I466" s="20"/>
    </row>
    <row r="467" spans="4:9" s="1" customFormat="1" x14ac:dyDescent="0.2">
      <c r="D467" s="24"/>
      <c r="E467" s="20"/>
      <c r="G467" s="20"/>
      <c r="I467" s="20"/>
    </row>
    <row r="468" spans="4:9" s="1" customFormat="1" x14ac:dyDescent="0.2">
      <c r="D468" s="24"/>
      <c r="E468" s="20"/>
      <c r="G468" s="20"/>
      <c r="I468" s="20"/>
    </row>
    <row r="469" spans="4:9" s="1" customFormat="1" x14ac:dyDescent="0.2">
      <c r="D469" s="24"/>
      <c r="E469" s="20"/>
      <c r="G469" s="20"/>
      <c r="I469" s="20"/>
    </row>
    <row r="470" spans="4:9" s="1" customFormat="1" x14ac:dyDescent="0.2">
      <c r="D470" s="24"/>
      <c r="E470" s="20"/>
      <c r="G470" s="20"/>
      <c r="I470" s="20"/>
    </row>
    <row r="471" spans="4:9" s="1" customFormat="1" x14ac:dyDescent="0.2">
      <c r="D471" s="24"/>
      <c r="E471" s="20"/>
      <c r="G471" s="20"/>
      <c r="I471" s="20"/>
    </row>
    <row r="472" spans="4:9" s="1" customFormat="1" x14ac:dyDescent="0.2">
      <c r="D472" s="24"/>
      <c r="E472" s="20"/>
      <c r="G472" s="20"/>
      <c r="I472" s="20"/>
    </row>
    <row r="473" spans="4:9" s="1" customFormat="1" x14ac:dyDescent="0.2">
      <c r="D473" s="24"/>
      <c r="E473" s="20"/>
      <c r="G473" s="20"/>
      <c r="I473" s="20"/>
    </row>
    <row r="474" spans="4:9" s="1" customFormat="1" x14ac:dyDescent="0.2">
      <c r="D474" s="24"/>
      <c r="E474" s="20"/>
      <c r="G474" s="20"/>
      <c r="I474" s="20"/>
    </row>
    <row r="475" spans="4:9" s="1" customFormat="1" x14ac:dyDescent="0.2">
      <c r="D475" s="24"/>
      <c r="E475" s="20"/>
      <c r="G475" s="20"/>
      <c r="I475" s="20"/>
    </row>
    <row r="476" spans="4:9" s="1" customFormat="1" x14ac:dyDescent="0.2">
      <c r="D476" s="24"/>
      <c r="E476" s="20"/>
      <c r="G476" s="20"/>
      <c r="I476" s="20"/>
    </row>
    <row r="477" spans="4:9" s="1" customFormat="1" x14ac:dyDescent="0.2">
      <c r="D477" s="24"/>
      <c r="E477" s="20"/>
      <c r="G477" s="20"/>
      <c r="I477" s="20"/>
    </row>
    <row r="478" spans="4:9" s="1" customFormat="1" x14ac:dyDescent="0.2">
      <c r="D478" s="24"/>
      <c r="E478" s="20"/>
      <c r="G478" s="20"/>
      <c r="I478" s="20"/>
    </row>
    <row r="479" spans="4:9" s="1" customFormat="1" x14ac:dyDescent="0.2">
      <c r="D479" s="24"/>
      <c r="E479" s="20"/>
      <c r="G479" s="20"/>
      <c r="I479" s="20"/>
    </row>
    <row r="480" spans="4:9" s="1" customFormat="1" x14ac:dyDescent="0.2">
      <c r="D480" s="24"/>
      <c r="E480" s="20"/>
      <c r="G480" s="20"/>
      <c r="I480" s="20"/>
    </row>
    <row r="481" spans="4:9" s="1" customFormat="1" x14ac:dyDescent="0.2">
      <c r="D481" s="24"/>
      <c r="E481" s="20"/>
      <c r="G481" s="20"/>
      <c r="I481" s="20"/>
    </row>
    <row r="482" spans="4:9" s="1" customFormat="1" x14ac:dyDescent="0.2">
      <c r="D482" s="24"/>
      <c r="E482" s="20"/>
      <c r="G482" s="20"/>
      <c r="I482" s="20"/>
    </row>
    <row r="483" spans="4:9" s="1" customFormat="1" x14ac:dyDescent="0.2">
      <c r="D483" s="24"/>
      <c r="E483" s="20"/>
      <c r="G483" s="20"/>
      <c r="I483" s="20"/>
    </row>
    <row r="484" spans="4:9" s="1" customFormat="1" x14ac:dyDescent="0.2">
      <c r="D484" s="24"/>
      <c r="E484" s="20"/>
      <c r="G484" s="20"/>
      <c r="I484" s="20"/>
    </row>
    <row r="485" spans="4:9" s="1" customFormat="1" x14ac:dyDescent="0.2">
      <c r="D485" s="24"/>
      <c r="E485" s="20"/>
      <c r="G485" s="20"/>
      <c r="I485" s="20"/>
    </row>
    <row r="486" spans="4:9" s="1" customFormat="1" x14ac:dyDescent="0.2">
      <c r="D486" s="24"/>
      <c r="E486" s="20"/>
      <c r="G486" s="20"/>
      <c r="I486" s="20"/>
    </row>
    <row r="487" spans="4:9" s="1" customFormat="1" x14ac:dyDescent="0.2">
      <c r="D487" s="24"/>
      <c r="E487" s="20"/>
      <c r="G487" s="20"/>
      <c r="I487" s="20"/>
    </row>
    <row r="488" spans="4:9" s="1" customFormat="1" x14ac:dyDescent="0.2">
      <c r="D488" s="24"/>
      <c r="E488" s="20"/>
      <c r="G488" s="20"/>
      <c r="I488" s="20"/>
    </row>
    <row r="489" spans="4:9" s="1" customFormat="1" x14ac:dyDescent="0.2">
      <c r="D489" s="24"/>
      <c r="E489" s="20"/>
      <c r="G489" s="20"/>
      <c r="I489" s="20"/>
    </row>
    <row r="490" spans="4:9" s="1" customFormat="1" x14ac:dyDescent="0.2">
      <c r="D490" s="24"/>
      <c r="E490" s="20"/>
      <c r="G490" s="20"/>
      <c r="I490" s="20"/>
    </row>
    <row r="491" spans="4:9" s="1" customFormat="1" x14ac:dyDescent="0.2">
      <c r="D491" s="24"/>
      <c r="E491" s="20"/>
      <c r="G491" s="20"/>
      <c r="I491" s="20"/>
    </row>
    <row r="492" spans="4:9" s="1" customFormat="1" x14ac:dyDescent="0.2">
      <c r="D492" s="24"/>
      <c r="E492" s="20"/>
      <c r="G492" s="20"/>
      <c r="I492" s="20"/>
    </row>
    <row r="493" spans="4:9" s="1" customFormat="1" x14ac:dyDescent="0.2">
      <c r="D493" s="24"/>
      <c r="E493" s="20"/>
      <c r="G493" s="20"/>
      <c r="I493" s="20"/>
    </row>
    <row r="494" spans="4:9" s="1" customFormat="1" x14ac:dyDescent="0.2">
      <c r="D494" s="24"/>
      <c r="E494" s="20"/>
      <c r="G494" s="20"/>
      <c r="I494" s="20"/>
    </row>
    <row r="495" spans="4:9" s="1" customFormat="1" x14ac:dyDescent="0.2">
      <c r="D495" s="24"/>
      <c r="E495" s="20"/>
      <c r="G495" s="20"/>
      <c r="I495" s="20"/>
    </row>
    <row r="496" spans="4:9" s="1" customFormat="1" x14ac:dyDescent="0.2">
      <c r="D496" s="24"/>
      <c r="E496" s="20"/>
      <c r="G496" s="20"/>
      <c r="I496" s="20"/>
    </row>
    <row r="497" spans="4:9" s="1" customFormat="1" x14ac:dyDescent="0.2">
      <c r="D497" s="24"/>
      <c r="E497" s="20"/>
      <c r="G497" s="20"/>
      <c r="I497" s="20"/>
    </row>
    <row r="498" spans="4:9" s="1" customFormat="1" x14ac:dyDescent="0.2">
      <c r="D498" s="24"/>
      <c r="E498" s="20"/>
      <c r="G498" s="20"/>
      <c r="I498" s="20"/>
    </row>
    <row r="499" spans="4:9" s="1" customFormat="1" x14ac:dyDescent="0.2">
      <c r="D499" s="24"/>
      <c r="E499" s="20"/>
      <c r="G499" s="20"/>
      <c r="I499" s="20"/>
    </row>
    <row r="500" spans="4:9" s="1" customFormat="1" x14ac:dyDescent="0.2">
      <c r="D500" s="24"/>
      <c r="E500" s="20"/>
      <c r="G500" s="20"/>
      <c r="I500" s="20"/>
    </row>
    <row r="501" spans="4:9" s="1" customFormat="1" x14ac:dyDescent="0.2">
      <c r="D501" s="24"/>
      <c r="E501" s="20"/>
      <c r="G501" s="20"/>
      <c r="I501" s="20"/>
    </row>
    <row r="502" spans="4:9" s="1" customFormat="1" x14ac:dyDescent="0.2">
      <c r="D502" s="24"/>
      <c r="E502" s="20"/>
      <c r="G502" s="20"/>
      <c r="I502" s="20"/>
    </row>
    <row r="503" spans="4:9" s="1" customFormat="1" x14ac:dyDescent="0.2">
      <c r="D503" s="24"/>
      <c r="E503" s="20"/>
      <c r="G503" s="20"/>
      <c r="I503" s="20"/>
    </row>
    <row r="504" spans="4:9" s="1" customFormat="1" x14ac:dyDescent="0.2">
      <c r="D504" s="24"/>
      <c r="E504" s="20"/>
      <c r="G504" s="20"/>
      <c r="I504" s="20"/>
    </row>
    <row r="505" spans="4:9" s="1" customFormat="1" x14ac:dyDescent="0.2">
      <c r="D505" s="24"/>
      <c r="E505" s="20"/>
      <c r="G505" s="20"/>
      <c r="I505" s="20"/>
    </row>
    <row r="506" spans="4:9" s="1" customFormat="1" x14ac:dyDescent="0.2">
      <c r="D506" s="24"/>
      <c r="E506" s="20"/>
      <c r="G506" s="20"/>
      <c r="I506" s="20"/>
    </row>
    <row r="507" spans="4:9" s="1" customFormat="1" x14ac:dyDescent="0.2">
      <c r="D507" s="24"/>
      <c r="E507" s="20"/>
      <c r="G507" s="20"/>
      <c r="I507" s="20"/>
    </row>
    <row r="508" spans="4:9" s="1" customFormat="1" x14ac:dyDescent="0.2">
      <c r="D508" s="24"/>
      <c r="E508" s="20"/>
      <c r="G508" s="20"/>
      <c r="I508" s="20"/>
    </row>
    <row r="509" spans="4:9" s="1" customFormat="1" x14ac:dyDescent="0.2">
      <c r="D509" s="24"/>
      <c r="E509" s="20"/>
      <c r="G509" s="20"/>
      <c r="I509" s="20"/>
    </row>
    <row r="510" spans="4:9" s="1" customFormat="1" x14ac:dyDescent="0.2">
      <c r="D510" s="24"/>
      <c r="E510" s="20"/>
      <c r="G510" s="20"/>
      <c r="I510" s="20"/>
    </row>
    <row r="511" spans="4:9" s="1" customFormat="1" x14ac:dyDescent="0.2">
      <c r="D511" s="24"/>
      <c r="E511" s="20"/>
      <c r="G511" s="20"/>
      <c r="I511" s="20"/>
    </row>
    <row r="512" spans="4:9" s="1" customFormat="1" x14ac:dyDescent="0.2">
      <c r="D512" s="24"/>
      <c r="E512" s="20"/>
      <c r="G512" s="20"/>
      <c r="I512" s="20"/>
    </row>
    <row r="513" spans="4:9" s="1" customFormat="1" x14ac:dyDescent="0.2">
      <c r="D513" s="24"/>
      <c r="E513" s="20"/>
      <c r="G513" s="20"/>
      <c r="I513" s="20"/>
    </row>
    <row r="514" spans="4:9" s="1" customFormat="1" x14ac:dyDescent="0.2">
      <c r="D514" s="24"/>
      <c r="E514" s="20"/>
      <c r="G514" s="20"/>
      <c r="I514" s="20"/>
    </row>
    <row r="515" spans="4:9" s="1" customFormat="1" x14ac:dyDescent="0.2">
      <c r="D515" s="24"/>
      <c r="E515" s="20"/>
      <c r="G515" s="20"/>
      <c r="I515" s="20"/>
    </row>
    <row r="516" spans="4:9" s="1" customFormat="1" x14ac:dyDescent="0.2">
      <c r="D516" s="24"/>
      <c r="E516" s="20"/>
      <c r="G516" s="20"/>
      <c r="I516" s="20"/>
    </row>
    <row r="517" spans="4:9" s="1" customFormat="1" x14ac:dyDescent="0.2">
      <c r="D517" s="24"/>
      <c r="E517" s="20"/>
      <c r="G517" s="20"/>
      <c r="I517" s="20"/>
    </row>
    <row r="518" spans="4:9" s="1" customFormat="1" x14ac:dyDescent="0.2">
      <c r="D518" s="24"/>
      <c r="E518" s="20"/>
      <c r="G518" s="20"/>
      <c r="I518" s="20"/>
    </row>
    <row r="519" spans="4:9" s="1" customFormat="1" x14ac:dyDescent="0.2">
      <c r="D519" s="24"/>
      <c r="E519" s="20"/>
      <c r="G519" s="20"/>
      <c r="I519" s="20"/>
    </row>
    <row r="520" spans="4:9" s="1" customFormat="1" x14ac:dyDescent="0.2">
      <c r="D520" s="24"/>
      <c r="E520" s="20"/>
      <c r="G520" s="20"/>
      <c r="I520" s="20"/>
    </row>
    <row r="521" spans="4:9" s="1" customFormat="1" x14ac:dyDescent="0.2">
      <c r="D521" s="24"/>
      <c r="E521" s="20"/>
      <c r="G521" s="20"/>
      <c r="I521" s="20"/>
    </row>
    <row r="522" spans="4:9" s="1" customFormat="1" x14ac:dyDescent="0.2">
      <c r="D522" s="24"/>
      <c r="E522" s="20"/>
      <c r="G522" s="20"/>
      <c r="I522" s="20"/>
    </row>
    <row r="523" spans="4:9" s="1" customFormat="1" x14ac:dyDescent="0.2">
      <c r="D523" s="24"/>
      <c r="E523" s="20"/>
      <c r="G523" s="20"/>
      <c r="I523" s="20"/>
    </row>
    <row r="524" spans="4:9" s="1" customFormat="1" x14ac:dyDescent="0.2">
      <c r="D524" s="24"/>
      <c r="E524" s="20"/>
      <c r="G524" s="20"/>
      <c r="I524" s="20"/>
    </row>
    <row r="525" spans="4:9" s="1" customFormat="1" x14ac:dyDescent="0.2">
      <c r="D525" s="24"/>
      <c r="E525" s="20"/>
      <c r="G525" s="20"/>
      <c r="I525" s="20"/>
    </row>
    <row r="526" spans="4:9" s="1" customFormat="1" x14ac:dyDescent="0.2">
      <c r="D526" s="24"/>
      <c r="E526" s="20"/>
      <c r="G526" s="20"/>
      <c r="I526" s="20"/>
    </row>
    <row r="527" spans="4:9" s="1" customFormat="1" x14ac:dyDescent="0.2">
      <c r="D527" s="24"/>
      <c r="E527" s="20"/>
      <c r="G527" s="20"/>
      <c r="I527" s="20"/>
    </row>
    <row r="528" spans="4:9" s="1" customFormat="1" x14ac:dyDescent="0.2">
      <c r="D528" s="24"/>
      <c r="E528" s="20"/>
      <c r="G528" s="20"/>
      <c r="I528" s="20"/>
    </row>
    <row r="529" spans="4:9" s="1" customFormat="1" x14ac:dyDescent="0.2">
      <c r="D529" s="24"/>
      <c r="E529" s="20"/>
      <c r="G529" s="20"/>
      <c r="I529" s="20"/>
    </row>
    <row r="530" spans="4:9" s="1" customFormat="1" x14ac:dyDescent="0.2">
      <c r="D530" s="24"/>
      <c r="E530" s="20"/>
      <c r="G530" s="20"/>
      <c r="I530" s="20"/>
    </row>
    <row r="531" spans="4:9" s="1" customFormat="1" x14ac:dyDescent="0.2">
      <c r="D531" s="24"/>
      <c r="E531" s="20"/>
      <c r="G531" s="20"/>
      <c r="I531" s="20"/>
    </row>
    <row r="532" spans="4:9" s="1" customFormat="1" x14ac:dyDescent="0.2">
      <c r="D532" s="24"/>
      <c r="E532" s="20"/>
      <c r="G532" s="20"/>
      <c r="I532" s="20"/>
    </row>
    <row r="533" spans="4:9" s="1" customFormat="1" x14ac:dyDescent="0.2">
      <c r="D533" s="24"/>
      <c r="E533" s="20"/>
      <c r="G533" s="20"/>
      <c r="I533" s="20"/>
    </row>
    <row r="534" spans="4:9" s="1" customFormat="1" x14ac:dyDescent="0.2">
      <c r="D534" s="24"/>
      <c r="E534" s="20"/>
      <c r="G534" s="20"/>
      <c r="I534" s="20"/>
    </row>
    <row r="535" spans="4:9" s="1" customFormat="1" x14ac:dyDescent="0.2">
      <c r="D535" s="24"/>
      <c r="E535" s="20"/>
      <c r="G535" s="20"/>
      <c r="I535" s="20"/>
    </row>
    <row r="536" spans="4:9" s="1" customFormat="1" x14ac:dyDescent="0.2">
      <c r="D536" s="24"/>
      <c r="E536" s="20"/>
      <c r="G536" s="20"/>
      <c r="I536" s="20"/>
    </row>
    <row r="537" spans="4:9" s="1" customFormat="1" x14ac:dyDescent="0.2">
      <c r="D537" s="24"/>
      <c r="E537" s="20"/>
      <c r="G537" s="20"/>
      <c r="I537" s="20"/>
    </row>
    <row r="538" spans="4:9" s="1" customFormat="1" x14ac:dyDescent="0.2">
      <c r="D538" s="24"/>
      <c r="E538" s="20"/>
      <c r="G538" s="20"/>
      <c r="I538" s="20"/>
    </row>
    <row r="539" spans="4:9" s="1" customFormat="1" x14ac:dyDescent="0.2">
      <c r="D539" s="24"/>
      <c r="E539" s="20"/>
      <c r="G539" s="20"/>
      <c r="I539" s="20"/>
    </row>
    <row r="540" spans="4:9" s="1" customFormat="1" x14ac:dyDescent="0.2">
      <c r="D540" s="24"/>
      <c r="E540" s="20"/>
      <c r="G540" s="20"/>
      <c r="I540" s="20"/>
    </row>
    <row r="541" spans="4:9" s="1" customFormat="1" x14ac:dyDescent="0.2">
      <c r="D541" s="24"/>
      <c r="E541" s="20"/>
      <c r="G541" s="20"/>
      <c r="I541" s="20"/>
    </row>
    <row r="542" spans="4:9" s="1" customFormat="1" x14ac:dyDescent="0.2">
      <c r="D542" s="24"/>
      <c r="E542" s="20"/>
      <c r="G542" s="20"/>
      <c r="I542" s="20"/>
    </row>
    <row r="543" spans="4:9" s="1" customFormat="1" x14ac:dyDescent="0.2">
      <c r="D543" s="24"/>
      <c r="E543" s="20"/>
      <c r="G543" s="20"/>
      <c r="I543" s="20"/>
    </row>
    <row r="544" spans="4:9" s="1" customFormat="1" x14ac:dyDescent="0.2">
      <c r="D544" s="24"/>
      <c r="E544" s="20"/>
      <c r="G544" s="20"/>
      <c r="I544" s="20"/>
    </row>
    <row r="545" spans="4:9" s="1" customFormat="1" x14ac:dyDescent="0.2">
      <c r="D545" s="24"/>
      <c r="E545" s="20"/>
      <c r="G545" s="20"/>
      <c r="I545" s="20"/>
    </row>
    <row r="546" spans="4:9" s="1" customFormat="1" x14ac:dyDescent="0.2">
      <c r="D546" s="24"/>
      <c r="E546" s="20"/>
      <c r="G546" s="20"/>
      <c r="I546" s="20"/>
    </row>
    <row r="547" spans="4:9" s="1" customFormat="1" x14ac:dyDescent="0.2">
      <c r="D547" s="24"/>
      <c r="E547" s="20"/>
      <c r="G547" s="20"/>
      <c r="I547" s="20"/>
    </row>
    <row r="548" spans="4:9" s="1" customFormat="1" x14ac:dyDescent="0.2">
      <c r="D548" s="24"/>
      <c r="E548" s="20"/>
      <c r="G548" s="20"/>
      <c r="I548" s="20"/>
    </row>
    <row r="549" spans="4:9" s="1" customFormat="1" x14ac:dyDescent="0.2">
      <c r="D549" s="24"/>
      <c r="E549" s="20"/>
      <c r="G549" s="20"/>
      <c r="I549" s="20"/>
    </row>
    <row r="550" spans="4:9" s="1" customFormat="1" x14ac:dyDescent="0.2">
      <c r="D550" s="24"/>
      <c r="E550" s="20"/>
      <c r="G550" s="20"/>
      <c r="I550" s="20"/>
    </row>
    <row r="551" spans="4:9" s="1" customFormat="1" x14ac:dyDescent="0.2">
      <c r="D551" s="24"/>
      <c r="E551" s="20"/>
      <c r="G551" s="20"/>
      <c r="I551" s="20"/>
    </row>
    <row r="552" spans="4:9" s="1" customFormat="1" x14ac:dyDescent="0.2">
      <c r="D552" s="24"/>
      <c r="E552" s="20"/>
      <c r="G552" s="20"/>
      <c r="I552" s="20"/>
    </row>
    <row r="553" spans="4:9" s="1" customFormat="1" x14ac:dyDescent="0.2">
      <c r="D553" s="24"/>
      <c r="E553" s="20"/>
      <c r="G553" s="20"/>
      <c r="I553" s="20"/>
    </row>
    <row r="554" spans="4:9" s="1" customFormat="1" x14ac:dyDescent="0.2">
      <c r="D554" s="24"/>
      <c r="E554" s="20"/>
      <c r="G554" s="20"/>
      <c r="I554" s="20"/>
    </row>
    <row r="555" spans="4:9" s="1" customFormat="1" x14ac:dyDescent="0.2">
      <c r="D555" s="24"/>
      <c r="E555" s="20"/>
      <c r="G555" s="20"/>
      <c r="I555" s="20"/>
    </row>
    <row r="556" spans="4:9" s="1" customFormat="1" x14ac:dyDescent="0.2">
      <c r="D556" s="24"/>
      <c r="E556" s="20"/>
      <c r="G556" s="20"/>
      <c r="I556" s="20"/>
    </row>
    <row r="557" spans="4:9" s="1" customFormat="1" x14ac:dyDescent="0.2">
      <c r="D557" s="24"/>
      <c r="E557" s="20"/>
      <c r="G557" s="20"/>
      <c r="I557" s="20"/>
    </row>
    <row r="558" spans="4:9" s="1" customFormat="1" x14ac:dyDescent="0.2">
      <c r="D558" s="24"/>
      <c r="E558" s="20"/>
      <c r="G558" s="20"/>
      <c r="I558" s="20"/>
    </row>
    <row r="559" spans="4:9" s="1" customFormat="1" x14ac:dyDescent="0.2">
      <c r="D559" s="24"/>
      <c r="E559" s="20"/>
      <c r="G559" s="20"/>
      <c r="I559" s="20"/>
    </row>
    <row r="560" spans="4:9" s="1" customFormat="1" x14ac:dyDescent="0.2">
      <c r="D560" s="24"/>
      <c r="E560" s="20"/>
      <c r="G560" s="20"/>
      <c r="I560" s="20"/>
    </row>
    <row r="561" spans="4:9" s="1" customFormat="1" x14ac:dyDescent="0.2">
      <c r="D561" s="24"/>
      <c r="E561" s="20"/>
      <c r="G561" s="20"/>
      <c r="I561" s="20"/>
    </row>
    <row r="562" spans="4:9" s="1" customFormat="1" x14ac:dyDescent="0.2">
      <c r="D562" s="24"/>
      <c r="E562" s="20"/>
      <c r="G562" s="20"/>
      <c r="I562" s="20"/>
    </row>
    <row r="563" spans="4:9" s="1" customFormat="1" x14ac:dyDescent="0.2">
      <c r="D563" s="24"/>
      <c r="E563" s="20"/>
      <c r="G563" s="20"/>
      <c r="I563" s="20"/>
    </row>
    <row r="564" spans="4:9" s="1" customFormat="1" x14ac:dyDescent="0.2">
      <c r="D564" s="24"/>
      <c r="E564" s="20"/>
      <c r="G564" s="20"/>
      <c r="I564" s="20"/>
    </row>
    <row r="565" spans="4:9" s="1" customFormat="1" x14ac:dyDescent="0.2">
      <c r="D565" s="24"/>
      <c r="E565" s="20"/>
      <c r="G565" s="20"/>
      <c r="I565" s="20"/>
    </row>
    <row r="566" spans="4:9" s="1" customFormat="1" x14ac:dyDescent="0.2">
      <c r="D566" s="24"/>
      <c r="E566" s="20"/>
      <c r="G566" s="20"/>
      <c r="I566" s="20"/>
    </row>
    <row r="567" spans="4:9" s="1" customFormat="1" x14ac:dyDescent="0.2">
      <c r="D567" s="24"/>
      <c r="E567" s="20"/>
      <c r="G567" s="20"/>
      <c r="I567" s="20"/>
    </row>
    <row r="568" spans="4:9" s="1" customFormat="1" x14ac:dyDescent="0.2">
      <c r="D568" s="24"/>
      <c r="E568" s="20"/>
      <c r="G568" s="20"/>
      <c r="I568" s="20"/>
    </row>
    <row r="569" spans="4:9" s="1" customFormat="1" x14ac:dyDescent="0.2">
      <c r="D569" s="24"/>
      <c r="E569" s="20"/>
      <c r="G569" s="20"/>
      <c r="I569" s="20"/>
    </row>
    <row r="570" spans="4:9" s="1" customFormat="1" x14ac:dyDescent="0.2">
      <c r="D570" s="24"/>
      <c r="E570" s="20"/>
      <c r="G570" s="20"/>
      <c r="I570" s="20"/>
    </row>
    <row r="571" spans="4:9" s="1" customFormat="1" x14ac:dyDescent="0.2">
      <c r="D571" s="24"/>
      <c r="E571" s="20"/>
      <c r="G571" s="20"/>
      <c r="I571" s="20"/>
    </row>
    <row r="572" spans="4:9" s="1" customFormat="1" x14ac:dyDescent="0.2">
      <c r="D572" s="24"/>
      <c r="E572" s="20"/>
      <c r="G572" s="20"/>
      <c r="I572" s="20"/>
    </row>
    <row r="573" spans="4:9" s="1" customFormat="1" x14ac:dyDescent="0.2">
      <c r="D573" s="24"/>
      <c r="E573" s="20"/>
      <c r="G573" s="20"/>
      <c r="I573" s="20"/>
    </row>
    <row r="574" spans="4:9" s="1" customFormat="1" x14ac:dyDescent="0.2">
      <c r="D574" s="24"/>
      <c r="E574" s="20"/>
      <c r="G574" s="20"/>
      <c r="I574" s="20"/>
    </row>
    <row r="575" spans="4:9" s="1" customFormat="1" x14ac:dyDescent="0.2">
      <c r="D575" s="24"/>
      <c r="E575" s="20"/>
      <c r="G575" s="20"/>
      <c r="I575" s="20"/>
    </row>
    <row r="576" spans="4:9" s="1" customFormat="1" x14ac:dyDescent="0.2">
      <c r="D576" s="24"/>
      <c r="E576" s="20"/>
      <c r="G576" s="20"/>
      <c r="I576" s="20"/>
    </row>
    <row r="577" spans="4:9" s="1" customFormat="1" x14ac:dyDescent="0.2">
      <c r="D577" s="24"/>
      <c r="E577" s="20"/>
      <c r="G577" s="20"/>
      <c r="I577" s="20"/>
    </row>
    <row r="578" spans="4:9" s="1" customFormat="1" x14ac:dyDescent="0.2">
      <c r="D578" s="24"/>
      <c r="E578" s="20"/>
      <c r="G578" s="20"/>
      <c r="I578" s="20"/>
    </row>
    <row r="579" spans="4:9" s="1" customFormat="1" x14ac:dyDescent="0.2">
      <c r="D579" s="24"/>
      <c r="E579" s="20"/>
      <c r="G579" s="20"/>
      <c r="I579" s="20"/>
    </row>
    <row r="580" spans="4:9" s="1" customFormat="1" x14ac:dyDescent="0.2">
      <c r="D580" s="24"/>
      <c r="E580" s="20"/>
      <c r="G580" s="20"/>
      <c r="I580" s="20"/>
    </row>
    <row r="581" spans="4:9" s="1" customFormat="1" x14ac:dyDescent="0.2">
      <c r="D581" s="24"/>
      <c r="E581" s="20"/>
      <c r="G581" s="20"/>
      <c r="I581" s="20"/>
    </row>
    <row r="582" spans="4:9" s="1" customFormat="1" x14ac:dyDescent="0.2">
      <c r="D582" s="24"/>
      <c r="E582" s="20"/>
      <c r="G582" s="20"/>
      <c r="I582" s="20"/>
    </row>
    <row r="583" spans="4:9" s="1" customFormat="1" x14ac:dyDescent="0.2">
      <c r="D583" s="24"/>
      <c r="E583" s="20"/>
      <c r="G583" s="20"/>
      <c r="I583" s="20"/>
    </row>
    <row r="584" spans="4:9" s="1" customFormat="1" x14ac:dyDescent="0.2">
      <c r="D584" s="24"/>
      <c r="E584" s="20"/>
      <c r="G584" s="20"/>
      <c r="I584" s="20"/>
    </row>
    <row r="585" spans="4:9" s="1" customFormat="1" x14ac:dyDescent="0.2">
      <c r="D585" s="24"/>
      <c r="E585" s="20"/>
      <c r="G585" s="20"/>
      <c r="I585" s="20"/>
    </row>
    <row r="586" spans="4:9" s="1" customFormat="1" x14ac:dyDescent="0.2">
      <c r="D586" s="24"/>
      <c r="E586" s="20"/>
      <c r="G586" s="20"/>
      <c r="I586" s="20"/>
    </row>
    <row r="587" spans="4:9" s="1" customFormat="1" x14ac:dyDescent="0.2">
      <c r="D587" s="24"/>
      <c r="E587" s="20"/>
      <c r="G587" s="20"/>
      <c r="I587" s="20"/>
    </row>
    <row r="588" spans="4:9" s="1" customFormat="1" x14ac:dyDescent="0.2">
      <c r="D588" s="24"/>
      <c r="E588" s="20"/>
      <c r="G588" s="20"/>
      <c r="I588" s="20"/>
    </row>
    <row r="589" spans="4:9" s="1" customFormat="1" x14ac:dyDescent="0.2">
      <c r="D589" s="24"/>
      <c r="E589" s="20"/>
      <c r="G589" s="20"/>
      <c r="I589" s="20"/>
    </row>
    <row r="590" spans="4:9" s="1" customFormat="1" x14ac:dyDescent="0.2">
      <c r="D590" s="24"/>
      <c r="E590" s="20"/>
      <c r="G590" s="20"/>
      <c r="I590" s="20"/>
    </row>
    <row r="591" spans="4:9" s="1" customFormat="1" x14ac:dyDescent="0.2">
      <c r="D591" s="24"/>
      <c r="E591" s="20"/>
      <c r="G591" s="20"/>
      <c r="I591" s="20"/>
    </row>
    <row r="592" spans="4:9" s="1" customFormat="1" x14ac:dyDescent="0.2">
      <c r="D592" s="24"/>
      <c r="E592" s="20"/>
      <c r="G592" s="20"/>
      <c r="I592" s="20"/>
    </row>
    <row r="593" spans="4:9" s="1" customFormat="1" x14ac:dyDescent="0.2">
      <c r="D593" s="24"/>
      <c r="E593" s="20"/>
      <c r="G593" s="20"/>
      <c r="I593" s="20"/>
    </row>
    <row r="594" spans="4:9" s="1" customFormat="1" x14ac:dyDescent="0.2">
      <c r="D594" s="24"/>
      <c r="E594" s="20"/>
      <c r="G594" s="20"/>
      <c r="I594" s="20"/>
    </row>
    <row r="595" spans="4:9" s="1" customFormat="1" x14ac:dyDescent="0.2">
      <c r="D595" s="24"/>
      <c r="E595" s="20"/>
      <c r="G595" s="20"/>
      <c r="I595" s="20"/>
    </row>
    <row r="596" spans="4:9" s="1" customFormat="1" x14ac:dyDescent="0.2">
      <c r="D596" s="24"/>
      <c r="E596" s="20"/>
      <c r="G596" s="20"/>
      <c r="I596" s="20"/>
    </row>
    <row r="597" spans="4:9" s="1" customFormat="1" x14ac:dyDescent="0.2">
      <c r="D597" s="24"/>
      <c r="E597" s="20"/>
      <c r="G597" s="20"/>
      <c r="I597" s="20"/>
    </row>
    <row r="598" spans="4:9" s="1" customFormat="1" x14ac:dyDescent="0.2">
      <c r="D598" s="24"/>
      <c r="E598" s="20"/>
      <c r="G598" s="20"/>
      <c r="I598" s="20"/>
    </row>
    <row r="599" spans="4:9" s="1" customFormat="1" x14ac:dyDescent="0.2">
      <c r="D599" s="24"/>
      <c r="E599" s="20"/>
      <c r="G599" s="20"/>
      <c r="I599" s="20"/>
    </row>
    <row r="600" spans="4:9" s="1" customFormat="1" x14ac:dyDescent="0.2">
      <c r="D600" s="24"/>
      <c r="E600" s="20"/>
      <c r="G600" s="20"/>
      <c r="I600" s="20"/>
    </row>
    <row r="601" spans="4:9" s="1" customFormat="1" x14ac:dyDescent="0.2">
      <c r="D601" s="24"/>
      <c r="E601" s="20"/>
      <c r="G601" s="20"/>
      <c r="I601" s="20"/>
    </row>
    <row r="602" spans="4:9" s="1" customFormat="1" x14ac:dyDescent="0.2">
      <c r="D602" s="24"/>
      <c r="E602" s="20"/>
      <c r="G602" s="20"/>
      <c r="I602" s="20"/>
    </row>
    <row r="603" spans="4:9" s="1" customFormat="1" x14ac:dyDescent="0.2">
      <c r="D603" s="24"/>
      <c r="E603" s="20"/>
      <c r="G603" s="20"/>
      <c r="I603" s="20"/>
    </row>
    <row r="604" spans="4:9" s="1" customFormat="1" x14ac:dyDescent="0.2">
      <c r="D604" s="24"/>
      <c r="E604" s="20"/>
      <c r="G604" s="20"/>
      <c r="I604" s="20"/>
    </row>
    <row r="605" spans="4:9" s="1" customFormat="1" x14ac:dyDescent="0.2">
      <c r="D605" s="24"/>
      <c r="E605" s="20"/>
      <c r="G605" s="20"/>
      <c r="I605" s="20"/>
    </row>
    <row r="606" spans="4:9" s="1" customFormat="1" x14ac:dyDescent="0.2">
      <c r="D606" s="24"/>
      <c r="E606" s="20"/>
      <c r="G606" s="20"/>
      <c r="I606" s="20"/>
    </row>
    <row r="607" spans="4:9" s="1" customFormat="1" x14ac:dyDescent="0.2">
      <c r="D607" s="24"/>
      <c r="E607" s="20"/>
      <c r="G607" s="20"/>
      <c r="I607" s="20"/>
    </row>
    <row r="608" spans="4:9" s="1" customFormat="1" x14ac:dyDescent="0.2">
      <c r="D608" s="24"/>
      <c r="E608" s="20"/>
      <c r="G608" s="20"/>
      <c r="I608" s="20"/>
    </row>
    <row r="609" spans="4:9" s="1" customFormat="1" x14ac:dyDescent="0.2">
      <c r="D609" s="24"/>
      <c r="E609" s="20"/>
      <c r="G609" s="20"/>
      <c r="I609" s="20"/>
    </row>
    <row r="610" spans="4:9" s="1" customFormat="1" x14ac:dyDescent="0.2">
      <c r="D610" s="24"/>
      <c r="E610" s="20"/>
      <c r="G610" s="20"/>
      <c r="I610" s="20"/>
    </row>
    <row r="611" spans="4:9" s="1" customFormat="1" x14ac:dyDescent="0.2">
      <c r="D611" s="24"/>
      <c r="E611" s="20"/>
      <c r="G611" s="20"/>
      <c r="I611" s="20"/>
    </row>
    <row r="612" spans="4:9" s="1" customFormat="1" x14ac:dyDescent="0.2">
      <c r="D612" s="24"/>
      <c r="E612" s="20"/>
      <c r="G612" s="20"/>
      <c r="I612" s="20"/>
    </row>
    <row r="613" spans="4:9" s="1" customFormat="1" x14ac:dyDescent="0.2">
      <c r="D613" s="24"/>
      <c r="E613" s="20"/>
      <c r="G613" s="20"/>
      <c r="I613" s="20"/>
    </row>
    <row r="614" spans="4:9" s="1" customFormat="1" x14ac:dyDescent="0.2">
      <c r="D614" s="24"/>
      <c r="E614" s="20"/>
      <c r="G614" s="20"/>
      <c r="I614" s="20"/>
    </row>
    <row r="615" spans="4:9" s="1" customFormat="1" x14ac:dyDescent="0.2">
      <c r="D615" s="24"/>
      <c r="E615" s="20"/>
      <c r="G615" s="20"/>
      <c r="I615" s="20"/>
    </row>
    <row r="616" spans="4:9" s="1" customFormat="1" x14ac:dyDescent="0.2">
      <c r="D616" s="24"/>
      <c r="E616" s="20"/>
      <c r="G616" s="20"/>
      <c r="I616" s="20"/>
    </row>
    <row r="617" spans="4:9" s="1" customFormat="1" x14ac:dyDescent="0.2">
      <c r="D617" s="24"/>
      <c r="E617" s="20"/>
      <c r="G617" s="20"/>
      <c r="I617" s="20"/>
    </row>
    <row r="618" spans="4:9" s="1" customFormat="1" x14ac:dyDescent="0.2">
      <c r="D618" s="24"/>
      <c r="E618" s="20"/>
      <c r="G618" s="20"/>
      <c r="I618" s="20"/>
    </row>
    <row r="619" spans="4:9" s="1" customFormat="1" x14ac:dyDescent="0.2">
      <c r="D619" s="24"/>
      <c r="E619" s="20"/>
      <c r="G619" s="20"/>
      <c r="I619" s="20"/>
    </row>
    <row r="620" spans="4:9" s="1" customFormat="1" x14ac:dyDescent="0.2">
      <c r="D620" s="24"/>
      <c r="E620" s="20"/>
      <c r="G620" s="20"/>
      <c r="I620" s="20"/>
    </row>
    <row r="621" spans="4:9" s="1" customFormat="1" x14ac:dyDescent="0.2">
      <c r="D621" s="24"/>
      <c r="E621" s="20"/>
      <c r="G621" s="20"/>
      <c r="I621" s="20"/>
    </row>
    <row r="622" spans="4:9" s="1" customFormat="1" x14ac:dyDescent="0.2">
      <c r="D622" s="24"/>
      <c r="E622" s="20"/>
      <c r="G622" s="20"/>
      <c r="I622" s="20"/>
    </row>
    <row r="623" spans="4:9" s="1" customFormat="1" x14ac:dyDescent="0.2">
      <c r="D623" s="24"/>
      <c r="E623" s="20"/>
      <c r="G623" s="20"/>
      <c r="I623" s="20"/>
    </row>
    <row r="624" spans="4:9" s="1" customFormat="1" x14ac:dyDescent="0.2">
      <c r="D624" s="24"/>
      <c r="E624" s="20"/>
      <c r="G624" s="20"/>
      <c r="I624" s="20"/>
    </row>
    <row r="625" spans="4:9" s="1" customFormat="1" x14ac:dyDescent="0.2">
      <c r="D625" s="24"/>
      <c r="E625" s="20"/>
      <c r="G625" s="20"/>
      <c r="I625" s="20"/>
    </row>
    <row r="626" spans="4:9" s="1" customFormat="1" x14ac:dyDescent="0.2">
      <c r="D626" s="24"/>
      <c r="E626" s="20"/>
      <c r="G626" s="20"/>
      <c r="I626" s="20"/>
    </row>
    <row r="627" spans="4:9" s="1" customFormat="1" x14ac:dyDescent="0.2">
      <c r="D627" s="24"/>
      <c r="E627" s="20"/>
      <c r="G627" s="20"/>
      <c r="I627" s="20"/>
    </row>
    <row r="628" spans="4:9" s="1" customFormat="1" x14ac:dyDescent="0.2">
      <c r="D628" s="24"/>
      <c r="E628" s="20"/>
      <c r="G628" s="20"/>
      <c r="I628" s="20"/>
    </row>
    <row r="629" spans="4:9" s="1" customFormat="1" x14ac:dyDescent="0.2">
      <c r="D629" s="24"/>
      <c r="E629" s="20"/>
      <c r="G629" s="20"/>
      <c r="I629" s="20"/>
    </row>
    <row r="630" spans="4:9" s="1" customFormat="1" x14ac:dyDescent="0.2">
      <c r="D630" s="24"/>
      <c r="E630" s="20"/>
      <c r="G630" s="20"/>
      <c r="I630" s="20"/>
    </row>
    <row r="631" spans="4:9" s="1" customFormat="1" x14ac:dyDescent="0.2">
      <c r="D631" s="24"/>
      <c r="E631" s="20"/>
      <c r="G631" s="20"/>
      <c r="I631" s="20"/>
    </row>
    <row r="632" spans="4:9" s="1" customFormat="1" x14ac:dyDescent="0.2">
      <c r="D632" s="24"/>
      <c r="E632" s="20"/>
      <c r="G632" s="20"/>
      <c r="I632" s="20"/>
    </row>
    <row r="633" spans="4:9" s="1" customFormat="1" x14ac:dyDescent="0.2">
      <c r="D633" s="24"/>
      <c r="E633" s="20"/>
      <c r="G633" s="20"/>
      <c r="I633" s="20"/>
    </row>
    <row r="634" spans="4:9" s="1" customFormat="1" x14ac:dyDescent="0.2">
      <c r="D634" s="24"/>
      <c r="E634" s="20"/>
      <c r="G634" s="20"/>
      <c r="I634" s="20"/>
    </row>
    <row r="635" spans="4:9" s="1" customFormat="1" x14ac:dyDescent="0.2">
      <c r="D635" s="24"/>
      <c r="E635" s="20"/>
      <c r="G635" s="20"/>
      <c r="I635" s="20"/>
    </row>
    <row r="636" spans="4:9" s="1" customFormat="1" x14ac:dyDescent="0.2">
      <c r="D636" s="24"/>
      <c r="E636" s="20"/>
      <c r="G636" s="20"/>
      <c r="I636" s="20"/>
    </row>
    <row r="637" spans="4:9" s="1" customFormat="1" x14ac:dyDescent="0.2">
      <c r="D637" s="24"/>
      <c r="E637" s="20"/>
      <c r="G637" s="20"/>
      <c r="I637" s="20"/>
    </row>
    <row r="638" spans="4:9" s="1" customFormat="1" x14ac:dyDescent="0.2">
      <c r="D638" s="24"/>
      <c r="E638" s="20"/>
      <c r="G638" s="20"/>
      <c r="I638" s="20"/>
    </row>
    <row r="639" spans="4:9" s="1" customFormat="1" x14ac:dyDescent="0.2">
      <c r="D639" s="24"/>
      <c r="E639" s="20"/>
      <c r="G639" s="20"/>
      <c r="I639" s="20"/>
    </row>
    <row r="640" spans="4:9" s="1" customFormat="1" x14ac:dyDescent="0.2">
      <c r="D640" s="24"/>
      <c r="E640" s="20"/>
      <c r="G640" s="20"/>
      <c r="I640" s="20"/>
    </row>
    <row r="641" spans="4:9" s="1" customFormat="1" x14ac:dyDescent="0.2">
      <c r="D641" s="24"/>
      <c r="E641" s="20"/>
      <c r="G641" s="20"/>
      <c r="I641" s="20"/>
    </row>
    <row r="642" spans="4:9" s="1" customFormat="1" x14ac:dyDescent="0.2">
      <c r="D642" s="24"/>
      <c r="E642" s="20"/>
      <c r="G642" s="20"/>
      <c r="I642" s="20"/>
    </row>
    <row r="643" spans="4:9" s="1" customFormat="1" x14ac:dyDescent="0.2">
      <c r="D643" s="24"/>
      <c r="E643" s="20"/>
      <c r="G643" s="20"/>
      <c r="I643" s="20"/>
    </row>
    <row r="644" spans="4:9" s="1" customFormat="1" x14ac:dyDescent="0.2">
      <c r="D644" s="24"/>
      <c r="E644" s="20"/>
      <c r="G644" s="20"/>
      <c r="I644" s="20"/>
    </row>
    <row r="645" spans="4:9" s="1" customFormat="1" x14ac:dyDescent="0.2">
      <c r="D645" s="24"/>
      <c r="E645" s="20"/>
      <c r="G645" s="20"/>
      <c r="I645" s="20"/>
    </row>
    <row r="646" spans="4:9" s="1" customFormat="1" x14ac:dyDescent="0.2">
      <c r="D646" s="24"/>
      <c r="E646" s="20"/>
      <c r="G646" s="20"/>
      <c r="I646" s="20"/>
    </row>
    <row r="647" spans="4:9" s="1" customFormat="1" x14ac:dyDescent="0.2">
      <c r="D647" s="24"/>
      <c r="E647" s="20"/>
      <c r="G647" s="20"/>
      <c r="I647" s="20"/>
    </row>
    <row r="648" spans="4:9" s="1" customFormat="1" x14ac:dyDescent="0.2">
      <c r="D648" s="24"/>
      <c r="E648" s="20"/>
      <c r="G648" s="20"/>
      <c r="I648" s="20"/>
    </row>
    <row r="649" spans="4:9" s="1" customFormat="1" x14ac:dyDescent="0.2">
      <c r="D649" s="24"/>
      <c r="E649" s="20"/>
      <c r="G649" s="20"/>
      <c r="I649" s="20"/>
    </row>
    <row r="650" spans="4:9" s="1" customFormat="1" x14ac:dyDescent="0.2">
      <c r="D650" s="24"/>
      <c r="E650" s="20"/>
      <c r="G650" s="20"/>
      <c r="I650" s="20"/>
    </row>
    <row r="651" spans="4:9" s="1" customFormat="1" x14ac:dyDescent="0.2">
      <c r="D651" s="24"/>
      <c r="E651" s="20"/>
      <c r="G651" s="20"/>
      <c r="I651" s="20"/>
    </row>
    <row r="652" spans="4:9" s="1" customFormat="1" x14ac:dyDescent="0.2">
      <c r="D652" s="24"/>
      <c r="E652" s="20"/>
      <c r="G652" s="20"/>
      <c r="I652" s="20"/>
    </row>
    <row r="653" spans="4:9" s="1" customFormat="1" x14ac:dyDescent="0.2">
      <c r="D653" s="24"/>
      <c r="E653" s="20"/>
      <c r="G653" s="20"/>
      <c r="I653" s="20"/>
    </row>
    <row r="654" spans="4:9" s="1" customFormat="1" x14ac:dyDescent="0.2">
      <c r="D654" s="24"/>
      <c r="E654" s="20"/>
      <c r="G654" s="20"/>
      <c r="I654" s="20"/>
    </row>
    <row r="655" spans="4:9" s="1" customFormat="1" x14ac:dyDescent="0.2">
      <c r="D655" s="24"/>
      <c r="E655" s="20"/>
      <c r="G655" s="20"/>
      <c r="I655" s="20"/>
    </row>
    <row r="656" spans="4:9" s="1" customFormat="1" x14ac:dyDescent="0.2">
      <c r="D656" s="24"/>
      <c r="E656" s="20"/>
      <c r="G656" s="20"/>
      <c r="I656" s="20"/>
    </row>
    <row r="657" spans="4:9" s="1" customFormat="1" x14ac:dyDescent="0.2">
      <c r="D657" s="24"/>
      <c r="E657" s="20"/>
      <c r="G657" s="20"/>
      <c r="I657" s="20"/>
    </row>
    <row r="658" spans="4:9" s="1" customFormat="1" x14ac:dyDescent="0.2">
      <c r="D658" s="24"/>
      <c r="E658" s="20"/>
      <c r="G658" s="20"/>
      <c r="I658" s="20"/>
    </row>
    <row r="659" spans="4:9" s="1" customFormat="1" x14ac:dyDescent="0.2">
      <c r="D659" s="24"/>
      <c r="E659" s="20"/>
      <c r="G659" s="20"/>
      <c r="I659" s="20"/>
    </row>
    <row r="660" spans="4:9" s="1" customFormat="1" x14ac:dyDescent="0.2">
      <c r="D660" s="24"/>
      <c r="E660" s="20"/>
      <c r="G660" s="20"/>
      <c r="I660" s="20"/>
    </row>
    <row r="661" spans="4:9" s="1" customFormat="1" x14ac:dyDescent="0.2">
      <c r="D661" s="24"/>
      <c r="E661" s="20"/>
      <c r="G661" s="20"/>
      <c r="I661" s="20"/>
    </row>
    <row r="662" spans="4:9" s="1" customFormat="1" x14ac:dyDescent="0.2">
      <c r="D662" s="24"/>
      <c r="E662" s="20"/>
      <c r="G662" s="20"/>
      <c r="I662" s="20"/>
    </row>
    <row r="663" spans="4:9" s="1" customFormat="1" x14ac:dyDescent="0.2">
      <c r="D663" s="24"/>
      <c r="E663" s="20"/>
      <c r="G663" s="20"/>
      <c r="I663" s="20"/>
    </row>
    <row r="664" spans="4:9" s="1" customFormat="1" x14ac:dyDescent="0.2">
      <c r="D664" s="24"/>
      <c r="E664" s="20"/>
      <c r="G664" s="20"/>
      <c r="I664" s="20"/>
    </row>
    <row r="665" spans="4:9" s="1" customFormat="1" x14ac:dyDescent="0.2">
      <c r="D665" s="24"/>
      <c r="E665" s="20"/>
      <c r="G665" s="20"/>
      <c r="I665" s="20"/>
    </row>
    <row r="666" spans="4:9" s="1" customFormat="1" x14ac:dyDescent="0.2">
      <c r="D666" s="24"/>
      <c r="E666" s="20"/>
      <c r="G666" s="20"/>
      <c r="I666" s="20"/>
    </row>
    <row r="667" spans="4:9" s="1" customFormat="1" x14ac:dyDescent="0.2">
      <c r="D667" s="24"/>
      <c r="E667" s="20"/>
      <c r="G667" s="20"/>
      <c r="I667" s="20"/>
    </row>
    <row r="668" spans="4:9" s="1" customFormat="1" x14ac:dyDescent="0.2">
      <c r="D668" s="24"/>
      <c r="E668" s="20"/>
      <c r="G668" s="20"/>
      <c r="I668" s="20"/>
    </row>
    <row r="669" spans="4:9" s="1" customFormat="1" x14ac:dyDescent="0.2">
      <c r="D669" s="24"/>
      <c r="E669" s="20"/>
      <c r="G669" s="20"/>
      <c r="I669" s="20"/>
    </row>
    <row r="670" spans="4:9" s="1" customFormat="1" x14ac:dyDescent="0.2">
      <c r="D670" s="24"/>
      <c r="E670" s="20"/>
      <c r="G670" s="20"/>
      <c r="I670" s="20"/>
    </row>
    <row r="671" spans="4:9" s="1" customFormat="1" x14ac:dyDescent="0.2">
      <c r="D671" s="24"/>
      <c r="E671" s="20"/>
      <c r="G671" s="20"/>
      <c r="I671" s="20"/>
    </row>
    <row r="672" spans="4:9" s="1" customFormat="1" x14ac:dyDescent="0.2">
      <c r="D672" s="24"/>
      <c r="E672" s="20"/>
      <c r="G672" s="20"/>
      <c r="I672" s="20"/>
    </row>
    <row r="673" spans="4:9" s="1" customFormat="1" x14ac:dyDescent="0.2">
      <c r="D673" s="24"/>
      <c r="E673" s="20"/>
      <c r="G673" s="20"/>
      <c r="I673" s="20"/>
    </row>
    <row r="674" spans="4:9" s="1" customFormat="1" x14ac:dyDescent="0.2">
      <c r="D674" s="24"/>
      <c r="E674" s="20"/>
      <c r="G674" s="20"/>
      <c r="I674" s="20"/>
    </row>
    <row r="675" spans="4:9" s="1" customFormat="1" x14ac:dyDescent="0.2">
      <c r="D675" s="24"/>
      <c r="E675" s="20"/>
      <c r="G675" s="20"/>
      <c r="I675" s="20"/>
    </row>
    <row r="676" spans="4:9" s="1" customFormat="1" x14ac:dyDescent="0.2">
      <c r="D676" s="24"/>
      <c r="E676" s="20"/>
      <c r="G676" s="20"/>
      <c r="I676" s="20"/>
    </row>
    <row r="677" spans="4:9" s="1" customFormat="1" x14ac:dyDescent="0.2">
      <c r="D677" s="24"/>
      <c r="E677" s="20"/>
      <c r="G677" s="20"/>
      <c r="I677" s="20"/>
    </row>
    <row r="678" spans="4:9" s="1" customFormat="1" x14ac:dyDescent="0.2">
      <c r="D678" s="24"/>
      <c r="E678" s="20"/>
      <c r="G678" s="20"/>
      <c r="I678" s="20"/>
    </row>
    <row r="679" spans="4:9" s="1" customFormat="1" x14ac:dyDescent="0.2">
      <c r="D679" s="24"/>
      <c r="E679" s="20"/>
      <c r="G679" s="20"/>
      <c r="I679" s="20"/>
    </row>
    <row r="680" spans="4:9" s="1" customFormat="1" x14ac:dyDescent="0.2">
      <c r="D680" s="24"/>
      <c r="E680" s="20"/>
      <c r="G680" s="20"/>
      <c r="I680" s="20"/>
    </row>
    <row r="681" spans="4:9" s="1" customFormat="1" x14ac:dyDescent="0.2">
      <c r="D681" s="24"/>
      <c r="E681" s="20"/>
      <c r="G681" s="20"/>
      <c r="I681" s="20"/>
    </row>
    <row r="682" spans="4:9" s="1" customFormat="1" x14ac:dyDescent="0.2">
      <c r="D682" s="24"/>
      <c r="E682" s="20"/>
      <c r="G682" s="20"/>
      <c r="I682" s="20"/>
    </row>
    <row r="683" spans="4:9" s="1" customFormat="1" x14ac:dyDescent="0.2">
      <c r="D683" s="24"/>
      <c r="E683" s="20"/>
      <c r="G683" s="20"/>
      <c r="I683" s="20"/>
    </row>
    <row r="684" spans="4:9" s="1" customFormat="1" x14ac:dyDescent="0.2">
      <c r="D684" s="24"/>
      <c r="E684" s="20"/>
      <c r="G684" s="20"/>
      <c r="I684" s="20"/>
    </row>
    <row r="685" spans="4:9" s="1" customFormat="1" x14ac:dyDescent="0.2">
      <c r="D685" s="24"/>
      <c r="E685" s="20"/>
      <c r="G685" s="20"/>
      <c r="I685" s="20"/>
    </row>
    <row r="686" spans="4:9" s="1" customFormat="1" x14ac:dyDescent="0.2">
      <c r="D686" s="24"/>
      <c r="E686" s="20"/>
      <c r="G686" s="20"/>
      <c r="I686" s="20"/>
    </row>
    <row r="687" spans="4:9" s="1" customFormat="1" x14ac:dyDescent="0.2">
      <c r="D687" s="24"/>
      <c r="E687" s="20"/>
      <c r="G687" s="20"/>
      <c r="I687" s="20"/>
    </row>
    <row r="688" spans="4:9" s="1" customFormat="1" x14ac:dyDescent="0.2">
      <c r="D688" s="24"/>
      <c r="E688" s="20"/>
      <c r="G688" s="20"/>
      <c r="I688" s="20"/>
    </row>
    <row r="689" spans="4:9" s="1" customFormat="1" x14ac:dyDescent="0.2">
      <c r="D689" s="24"/>
      <c r="E689" s="20"/>
      <c r="G689" s="20"/>
      <c r="I689" s="20"/>
    </row>
    <row r="690" spans="4:9" s="1" customFormat="1" x14ac:dyDescent="0.2">
      <c r="D690" s="24"/>
      <c r="E690" s="20"/>
      <c r="G690" s="20"/>
      <c r="I690" s="20"/>
    </row>
    <row r="691" spans="4:9" s="1" customFormat="1" x14ac:dyDescent="0.2">
      <c r="D691" s="24"/>
      <c r="E691" s="20"/>
      <c r="G691" s="20"/>
      <c r="I691" s="20"/>
    </row>
    <row r="692" spans="4:9" s="1" customFormat="1" x14ac:dyDescent="0.2">
      <c r="D692" s="24"/>
      <c r="E692" s="20"/>
      <c r="G692" s="20"/>
      <c r="I692" s="20"/>
    </row>
    <row r="693" spans="4:9" s="1" customFormat="1" x14ac:dyDescent="0.2">
      <c r="D693" s="24"/>
      <c r="E693" s="20"/>
      <c r="G693" s="20"/>
      <c r="I693" s="20"/>
    </row>
    <row r="694" spans="4:9" s="1" customFormat="1" x14ac:dyDescent="0.2">
      <c r="D694" s="24"/>
      <c r="E694" s="20"/>
      <c r="G694" s="20"/>
      <c r="I694" s="20"/>
    </row>
    <row r="695" spans="4:9" s="1" customFormat="1" x14ac:dyDescent="0.2">
      <c r="D695" s="24"/>
      <c r="E695" s="20"/>
      <c r="G695" s="20"/>
      <c r="I695" s="20"/>
    </row>
  </sheetData>
  <mergeCells count="15">
    <mergeCell ref="I5:J5"/>
    <mergeCell ref="A1:N1"/>
    <mergeCell ref="A2:A4"/>
    <mergeCell ref="B2:B4"/>
    <mergeCell ref="C2:D3"/>
    <mergeCell ref="E2:N2"/>
    <mergeCell ref="E3:F3"/>
    <mergeCell ref="G3:H3"/>
    <mergeCell ref="I3:J3"/>
    <mergeCell ref="K3:L3"/>
    <mergeCell ref="M3:N3"/>
    <mergeCell ref="E5:F5"/>
    <mergeCell ref="G5:H5"/>
    <mergeCell ref="K5:L5"/>
    <mergeCell ref="M5:N5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workbookViewId="0">
      <selection activeCell="C9" sqref="C9:D13"/>
    </sheetView>
  </sheetViews>
  <sheetFormatPr defaultRowHeight="12.75" x14ac:dyDescent="0.2"/>
  <cols>
    <col min="1" max="1" width="4.7109375" style="142" customWidth="1"/>
    <col min="2" max="2" width="43.5703125" style="108" customWidth="1"/>
    <col min="3" max="3" width="14.85546875" style="134" customWidth="1"/>
    <col min="4" max="4" width="9.7109375" style="134" customWidth="1"/>
    <col min="5" max="5" width="4.7109375" style="134" customWidth="1"/>
    <col min="6" max="6" width="4.7109375" style="135" customWidth="1"/>
    <col min="7" max="14" width="4.7109375" style="108" customWidth="1"/>
    <col min="15" max="15" width="4.7109375" style="109" customWidth="1"/>
    <col min="16" max="16" width="4.7109375" style="108" customWidth="1"/>
    <col min="17" max="17" width="4.7109375" style="110" customWidth="1"/>
    <col min="18" max="18" width="4.7109375" style="108" customWidth="1"/>
    <col min="19" max="23" width="4.7109375" style="108" hidden="1" customWidth="1"/>
    <col min="24" max="256" width="9.140625" style="108"/>
    <col min="257" max="257" width="4.7109375" style="108" customWidth="1"/>
    <col min="258" max="258" width="43.5703125" style="108" customWidth="1"/>
    <col min="259" max="259" width="12.7109375" style="108" customWidth="1"/>
    <col min="260" max="274" width="4.7109375" style="108" customWidth="1"/>
    <col min="275" max="279" width="0" style="108" hidden="1" customWidth="1"/>
    <col min="280" max="512" width="9.140625" style="108"/>
    <col min="513" max="513" width="4.7109375" style="108" customWidth="1"/>
    <col min="514" max="514" width="43.5703125" style="108" customWidth="1"/>
    <col min="515" max="515" width="12.7109375" style="108" customWidth="1"/>
    <col min="516" max="530" width="4.7109375" style="108" customWidth="1"/>
    <col min="531" max="535" width="0" style="108" hidden="1" customWidth="1"/>
    <col min="536" max="768" width="9.140625" style="108"/>
    <col min="769" max="769" width="4.7109375" style="108" customWidth="1"/>
    <col min="770" max="770" width="43.5703125" style="108" customWidth="1"/>
    <col min="771" max="771" width="12.7109375" style="108" customWidth="1"/>
    <col min="772" max="786" width="4.7109375" style="108" customWidth="1"/>
    <col min="787" max="791" width="0" style="108" hidden="1" customWidth="1"/>
    <col min="792" max="1024" width="9.140625" style="108"/>
    <col min="1025" max="1025" width="4.7109375" style="108" customWidth="1"/>
    <col min="1026" max="1026" width="43.5703125" style="108" customWidth="1"/>
    <col min="1027" max="1027" width="12.7109375" style="108" customWidth="1"/>
    <col min="1028" max="1042" width="4.7109375" style="108" customWidth="1"/>
    <col min="1043" max="1047" width="0" style="108" hidden="1" customWidth="1"/>
    <col min="1048" max="1280" width="9.140625" style="108"/>
    <col min="1281" max="1281" width="4.7109375" style="108" customWidth="1"/>
    <col min="1282" max="1282" width="43.5703125" style="108" customWidth="1"/>
    <col min="1283" max="1283" width="12.7109375" style="108" customWidth="1"/>
    <col min="1284" max="1298" width="4.7109375" style="108" customWidth="1"/>
    <col min="1299" max="1303" width="0" style="108" hidden="1" customWidth="1"/>
    <col min="1304" max="1536" width="9.140625" style="108"/>
    <col min="1537" max="1537" width="4.7109375" style="108" customWidth="1"/>
    <col min="1538" max="1538" width="43.5703125" style="108" customWidth="1"/>
    <col min="1539" max="1539" width="12.7109375" style="108" customWidth="1"/>
    <col min="1540" max="1554" width="4.7109375" style="108" customWidth="1"/>
    <col min="1555" max="1559" width="0" style="108" hidden="1" customWidth="1"/>
    <col min="1560" max="1792" width="9.140625" style="108"/>
    <col min="1793" max="1793" width="4.7109375" style="108" customWidth="1"/>
    <col min="1794" max="1794" width="43.5703125" style="108" customWidth="1"/>
    <col min="1795" max="1795" width="12.7109375" style="108" customWidth="1"/>
    <col min="1796" max="1810" width="4.7109375" style="108" customWidth="1"/>
    <col min="1811" max="1815" width="0" style="108" hidden="1" customWidth="1"/>
    <col min="1816" max="2048" width="9.140625" style="108"/>
    <col min="2049" max="2049" width="4.7109375" style="108" customWidth="1"/>
    <col min="2050" max="2050" width="43.5703125" style="108" customWidth="1"/>
    <col min="2051" max="2051" width="12.7109375" style="108" customWidth="1"/>
    <col min="2052" max="2066" width="4.7109375" style="108" customWidth="1"/>
    <col min="2067" max="2071" width="0" style="108" hidden="1" customWidth="1"/>
    <col min="2072" max="2304" width="9.140625" style="108"/>
    <col min="2305" max="2305" width="4.7109375" style="108" customWidth="1"/>
    <col min="2306" max="2306" width="43.5703125" style="108" customWidth="1"/>
    <col min="2307" max="2307" width="12.7109375" style="108" customWidth="1"/>
    <col min="2308" max="2322" width="4.7109375" style="108" customWidth="1"/>
    <col min="2323" max="2327" width="0" style="108" hidden="1" customWidth="1"/>
    <col min="2328" max="2560" width="9.140625" style="108"/>
    <col min="2561" max="2561" width="4.7109375" style="108" customWidth="1"/>
    <col min="2562" max="2562" width="43.5703125" style="108" customWidth="1"/>
    <col min="2563" max="2563" width="12.7109375" style="108" customWidth="1"/>
    <col min="2564" max="2578" width="4.7109375" style="108" customWidth="1"/>
    <col min="2579" max="2583" width="0" style="108" hidden="1" customWidth="1"/>
    <col min="2584" max="2816" width="9.140625" style="108"/>
    <col min="2817" max="2817" width="4.7109375" style="108" customWidth="1"/>
    <col min="2818" max="2818" width="43.5703125" style="108" customWidth="1"/>
    <col min="2819" max="2819" width="12.7109375" style="108" customWidth="1"/>
    <col min="2820" max="2834" width="4.7109375" style="108" customWidth="1"/>
    <col min="2835" max="2839" width="0" style="108" hidden="1" customWidth="1"/>
    <col min="2840" max="3072" width="9.140625" style="108"/>
    <col min="3073" max="3073" width="4.7109375" style="108" customWidth="1"/>
    <col min="3074" max="3074" width="43.5703125" style="108" customWidth="1"/>
    <col min="3075" max="3075" width="12.7109375" style="108" customWidth="1"/>
    <col min="3076" max="3090" width="4.7109375" style="108" customWidth="1"/>
    <col min="3091" max="3095" width="0" style="108" hidden="1" customWidth="1"/>
    <col min="3096" max="3328" width="9.140625" style="108"/>
    <col min="3329" max="3329" width="4.7109375" style="108" customWidth="1"/>
    <col min="3330" max="3330" width="43.5703125" style="108" customWidth="1"/>
    <col min="3331" max="3331" width="12.7109375" style="108" customWidth="1"/>
    <col min="3332" max="3346" width="4.7109375" style="108" customWidth="1"/>
    <col min="3347" max="3351" width="0" style="108" hidden="1" customWidth="1"/>
    <col min="3352" max="3584" width="9.140625" style="108"/>
    <col min="3585" max="3585" width="4.7109375" style="108" customWidth="1"/>
    <col min="3586" max="3586" width="43.5703125" style="108" customWidth="1"/>
    <col min="3587" max="3587" width="12.7109375" style="108" customWidth="1"/>
    <col min="3588" max="3602" width="4.7109375" style="108" customWidth="1"/>
    <col min="3603" max="3607" width="0" style="108" hidden="1" customWidth="1"/>
    <col min="3608" max="3840" width="9.140625" style="108"/>
    <col min="3841" max="3841" width="4.7109375" style="108" customWidth="1"/>
    <col min="3842" max="3842" width="43.5703125" style="108" customWidth="1"/>
    <col min="3843" max="3843" width="12.7109375" style="108" customWidth="1"/>
    <col min="3844" max="3858" width="4.7109375" style="108" customWidth="1"/>
    <col min="3859" max="3863" width="0" style="108" hidden="1" customWidth="1"/>
    <col min="3864" max="4096" width="9.140625" style="108"/>
    <col min="4097" max="4097" width="4.7109375" style="108" customWidth="1"/>
    <col min="4098" max="4098" width="43.5703125" style="108" customWidth="1"/>
    <col min="4099" max="4099" width="12.7109375" style="108" customWidth="1"/>
    <col min="4100" max="4114" width="4.7109375" style="108" customWidth="1"/>
    <col min="4115" max="4119" width="0" style="108" hidden="1" customWidth="1"/>
    <col min="4120" max="4352" width="9.140625" style="108"/>
    <col min="4353" max="4353" width="4.7109375" style="108" customWidth="1"/>
    <col min="4354" max="4354" width="43.5703125" style="108" customWidth="1"/>
    <col min="4355" max="4355" width="12.7109375" style="108" customWidth="1"/>
    <col min="4356" max="4370" width="4.7109375" style="108" customWidth="1"/>
    <col min="4371" max="4375" width="0" style="108" hidden="1" customWidth="1"/>
    <col min="4376" max="4608" width="9.140625" style="108"/>
    <col min="4609" max="4609" width="4.7109375" style="108" customWidth="1"/>
    <col min="4610" max="4610" width="43.5703125" style="108" customWidth="1"/>
    <col min="4611" max="4611" width="12.7109375" style="108" customWidth="1"/>
    <col min="4612" max="4626" width="4.7109375" style="108" customWidth="1"/>
    <col min="4627" max="4631" width="0" style="108" hidden="1" customWidth="1"/>
    <col min="4632" max="4864" width="9.140625" style="108"/>
    <col min="4865" max="4865" width="4.7109375" style="108" customWidth="1"/>
    <col min="4866" max="4866" width="43.5703125" style="108" customWidth="1"/>
    <col min="4867" max="4867" width="12.7109375" style="108" customWidth="1"/>
    <col min="4868" max="4882" width="4.7109375" style="108" customWidth="1"/>
    <col min="4883" max="4887" width="0" style="108" hidden="1" customWidth="1"/>
    <col min="4888" max="5120" width="9.140625" style="108"/>
    <col min="5121" max="5121" width="4.7109375" style="108" customWidth="1"/>
    <col min="5122" max="5122" width="43.5703125" style="108" customWidth="1"/>
    <col min="5123" max="5123" width="12.7109375" style="108" customWidth="1"/>
    <col min="5124" max="5138" width="4.7109375" style="108" customWidth="1"/>
    <col min="5139" max="5143" width="0" style="108" hidden="1" customWidth="1"/>
    <col min="5144" max="5376" width="9.140625" style="108"/>
    <col min="5377" max="5377" width="4.7109375" style="108" customWidth="1"/>
    <col min="5378" max="5378" width="43.5703125" style="108" customWidth="1"/>
    <col min="5379" max="5379" width="12.7109375" style="108" customWidth="1"/>
    <col min="5380" max="5394" width="4.7109375" style="108" customWidth="1"/>
    <col min="5395" max="5399" width="0" style="108" hidden="1" customWidth="1"/>
    <col min="5400" max="5632" width="9.140625" style="108"/>
    <col min="5633" max="5633" width="4.7109375" style="108" customWidth="1"/>
    <col min="5634" max="5634" width="43.5703125" style="108" customWidth="1"/>
    <col min="5635" max="5635" width="12.7109375" style="108" customWidth="1"/>
    <col min="5636" max="5650" width="4.7109375" style="108" customWidth="1"/>
    <col min="5651" max="5655" width="0" style="108" hidden="1" customWidth="1"/>
    <col min="5656" max="5888" width="9.140625" style="108"/>
    <col min="5889" max="5889" width="4.7109375" style="108" customWidth="1"/>
    <col min="5890" max="5890" width="43.5703125" style="108" customWidth="1"/>
    <col min="5891" max="5891" width="12.7109375" style="108" customWidth="1"/>
    <col min="5892" max="5906" width="4.7109375" style="108" customWidth="1"/>
    <col min="5907" max="5911" width="0" style="108" hidden="1" customWidth="1"/>
    <col min="5912" max="6144" width="9.140625" style="108"/>
    <col min="6145" max="6145" width="4.7109375" style="108" customWidth="1"/>
    <col min="6146" max="6146" width="43.5703125" style="108" customWidth="1"/>
    <col min="6147" max="6147" width="12.7109375" style="108" customWidth="1"/>
    <col min="6148" max="6162" width="4.7109375" style="108" customWidth="1"/>
    <col min="6163" max="6167" width="0" style="108" hidden="1" customWidth="1"/>
    <col min="6168" max="6400" width="9.140625" style="108"/>
    <col min="6401" max="6401" width="4.7109375" style="108" customWidth="1"/>
    <col min="6402" max="6402" width="43.5703125" style="108" customWidth="1"/>
    <col min="6403" max="6403" width="12.7109375" style="108" customWidth="1"/>
    <col min="6404" max="6418" width="4.7109375" style="108" customWidth="1"/>
    <col min="6419" max="6423" width="0" style="108" hidden="1" customWidth="1"/>
    <col min="6424" max="6656" width="9.140625" style="108"/>
    <col min="6657" max="6657" width="4.7109375" style="108" customWidth="1"/>
    <col min="6658" max="6658" width="43.5703125" style="108" customWidth="1"/>
    <col min="6659" max="6659" width="12.7109375" style="108" customWidth="1"/>
    <col min="6660" max="6674" width="4.7109375" style="108" customWidth="1"/>
    <col min="6675" max="6679" width="0" style="108" hidden="1" customWidth="1"/>
    <col min="6680" max="6912" width="9.140625" style="108"/>
    <col min="6913" max="6913" width="4.7109375" style="108" customWidth="1"/>
    <col min="6914" max="6914" width="43.5703125" style="108" customWidth="1"/>
    <col min="6915" max="6915" width="12.7109375" style="108" customWidth="1"/>
    <col min="6916" max="6930" width="4.7109375" style="108" customWidth="1"/>
    <col min="6931" max="6935" width="0" style="108" hidden="1" customWidth="1"/>
    <col min="6936" max="7168" width="9.140625" style="108"/>
    <col min="7169" max="7169" width="4.7109375" style="108" customWidth="1"/>
    <col min="7170" max="7170" width="43.5703125" style="108" customWidth="1"/>
    <col min="7171" max="7171" width="12.7109375" style="108" customWidth="1"/>
    <col min="7172" max="7186" width="4.7109375" style="108" customWidth="1"/>
    <col min="7187" max="7191" width="0" style="108" hidden="1" customWidth="1"/>
    <col min="7192" max="7424" width="9.140625" style="108"/>
    <col min="7425" max="7425" width="4.7109375" style="108" customWidth="1"/>
    <col min="7426" max="7426" width="43.5703125" style="108" customWidth="1"/>
    <col min="7427" max="7427" width="12.7109375" style="108" customWidth="1"/>
    <col min="7428" max="7442" width="4.7109375" style="108" customWidth="1"/>
    <col min="7443" max="7447" width="0" style="108" hidden="1" customWidth="1"/>
    <col min="7448" max="7680" width="9.140625" style="108"/>
    <col min="7681" max="7681" width="4.7109375" style="108" customWidth="1"/>
    <col min="7682" max="7682" width="43.5703125" style="108" customWidth="1"/>
    <col min="7683" max="7683" width="12.7109375" style="108" customWidth="1"/>
    <col min="7684" max="7698" width="4.7109375" style="108" customWidth="1"/>
    <col min="7699" max="7703" width="0" style="108" hidden="1" customWidth="1"/>
    <col min="7704" max="7936" width="9.140625" style="108"/>
    <col min="7937" max="7937" width="4.7109375" style="108" customWidth="1"/>
    <col min="7938" max="7938" width="43.5703125" style="108" customWidth="1"/>
    <col min="7939" max="7939" width="12.7109375" style="108" customWidth="1"/>
    <col min="7940" max="7954" width="4.7109375" style="108" customWidth="1"/>
    <col min="7955" max="7959" width="0" style="108" hidden="1" customWidth="1"/>
    <col min="7960" max="8192" width="9.140625" style="108"/>
    <col min="8193" max="8193" width="4.7109375" style="108" customWidth="1"/>
    <col min="8194" max="8194" width="43.5703125" style="108" customWidth="1"/>
    <col min="8195" max="8195" width="12.7109375" style="108" customWidth="1"/>
    <col min="8196" max="8210" width="4.7109375" style="108" customWidth="1"/>
    <col min="8211" max="8215" width="0" style="108" hidden="1" customWidth="1"/>
    <col min="8216" max="8448" width="9.140625" style="108"/>
    <col min="8449" max="8449" width="4.7109375" style="108" customWidth="1"/>
    <col min="8450" max="8450" width="43.5703125" style="108" customWidth="1"/>
    <col min="8451" max="8451" width="12.7109375" style="108" customWidth="1"/>
    <col min="8452" max="8466" width="4.7109375" style="108" customWidth="1"/>
    <col min="8467" max="8471" width="0" style="108" hidden="1" customWidth="1"/>
    <col min="8472" max="8704" width="9.140625" style="108"/>
    <col min="8705" max="8705" width="4.7109375" style="108" customWidth="1"/>
    <col min="8706" max="8706" width="43.5703125" style="108" customWidth="1"/>
    <col min="8707" max="8707" width="12.7109375" style="108" customWidth="1"/>
    <col min="8708" max="8722" width="4.7109375" style="108" customWidth="1"/>
    <col min="8723" max="8727" width="0" style="108" hidden="1" customWidth="1"/>
    <col min="8728" max="8960" width="9.140625" style="108"/>
    <col min="8961" max="8961" width="4.7109375" style="108" customWidth="1"/>
    <col min="8962" max="8962" width="43.5703125" style="108" customWidth="1"/>
    <col min="8963" max="8963" width="12.7109375" style="108" customWidth="1"/>
    <col min="8964" max="8978" width="4.7109375" style="108" customWidth="1"/>
    <col min="8979" max="8983" width="0" style="108" hidden="1" customWidth="1"/>
    <col min="8984" max="9216" width="9.140625" style="108"/>
    <col min="9217" max="9217" width="4.7109375" style="108" customWidth="1"/>
    <col min="9218" max="9218" width="43.5703125" style="108" customWidth="1"/>
    <col min="9219" max="9219" width="12.7109375" style="108" customWidth="1"/>
    <col min="9220" max="9234" width="4.7109375" style="108" customWidth="1"/>
    <col min="9235" max="9239" width="0" style="108" hidden="1" customWidth="1"/>
    <col min="9240" max="9472" width="9.140625" style="108"/>
    <col min="9473" max="9473" width="4.7109375" style="108" customWidth="1"/>
    <col min="9474" max="9474" width="43.5703125" style="108" customWidth="1"/>
    <col min="9475" max="9475" width="12.7109375" style="108" customWidth="1"/>
    <col min="9476" max="9490" width="4.7109375" style="108" customWidth="1"/>
    <col min="9491" max="9495" width="0" style="108" hidden="1" customWidth="1"/>
    <col min="9496" max="9728" width="9.140625" style="108"/>
    <col min="9729" max="9729" width="4.7109375" style="108" customWidth="1"/>
    <col min="9730" max="9730" width="43.5703125" style="108" customWidth="1"/>
    <col min="9731" max="9731" width="12.7109375" style="108" customWidth="1"/>
    <col min="9732" max="9746" width="4.7109375" style="108" customWidth="1"/>
    <col min="9747" max="9751" width="0" style="108" hidden="1" customWidth="1"/>
    <col min="9752" max="9984" width="9.140625" style="108"/>
    <col min="9985" max="9985" width="4.7109375" style="108" customWidth="1"/>
    <col min="9986" max="9986" width="43.5703125" style="108" customWidth="1"/>
    <col min="9987" max="9987" width="12.7109375" style="108" customWidth="1"/>
    <col min="9988" max="10002" width="4.7109375" style="108" customWidth="1"/>
    <col min="10003" max="10007" width="0" style="108" hidden="1" customWidth="1"/>
    <col min="10008" max="10240" width="9.140625" style="108"/>
    <col min="10241" max="10241" width="4.7109375" style="108" customWidth="1"/>
    <col min="10242" max="10242" width="43.5703125" style="108" customWidth="1"/>
    <col min="10243" max="10243" width="12.7109375" style="108" customWidth="1"/>
    <col min="10244" max="10258" width="4.7109375" style="108" customWidth="1"/>
    <col min="10259" max="10263" width="0" style="108" hidden="1" customWidth="1"/>
    <col min="10264" max="10496" width="9.140625" style="108"/>
    <col min="10497" max="10497" width="4.7109375" style="108" customWidth="1"/>
    <col min="10498" max="10498" width="43.5703125" style="108" customWidth="1"/>
    <col min="10499" max="10499" width="12.7109375" style="108" customWidth="1"/>
    <col min="10500" max="10514" width="4.7109375" style="108" customWidth="1"/>
    <col min="10515" max="10519" width="0" style="108" hidden="1" customWidth="1"/>
    <col min="10520" max="10752" width="9.140625" style="108"/>
    <col min="10753" max="10753" width="4.7109375" style="108" customWidth="1"/>
    <col min="10754" max="10754" width="43.5703125" style="108" customWidth="1"/>
    <col min="10755" max="10755" width="12.7109375" style="108" customWidth="1"/>
    <col min="10756" max="10770" width="4.7109375" style="108" customWidth="1"/>
    <col min="10771" max="10775" width="0" style="108" hidden="1" customWidth="1"/>
    <col min="10776" max="11008" width="9.140625" style="108"/>
    <col min="11009" max="11009" width="4.7109375" style="108" customWidth="1"/>
    <col min="11010" max="11010" width="43.5703125" style="108" customWidth="1"/>
    <col min="11011" max="11011" width="12.7109375" style="108" customWidth="1"/>
    <col min="11012" max="11026" width="4.7109375" style="108" customWidth="1"/>
    <col min="11027" max="11031" width="0" style="108" hidden="1" customWidth="1"/>
    <col min="11032" max="11264" width="9.140625" style="108"/>
    <col min="11265" max="11265" width="4.7109375" style="108" customWidth="1"/>
    <col min="11266" max="11266" width="43.5703125" style="108" customWidth="1"/>
    <col min="11267" max="11267" width="12.7109375" style="108" customWidth="1"/>
    <col min="11268" max="11282" width="4.7109375" style="108" customWidth="1"/>
    <col min="11283" max="11287" width="0" style="108" hidden="1" customWidth="1"/>
    <col min="11288" max="11520" width="9.140625" style="108"/>
    <col min="11521" max="11521" width="4.7109375" style="108" customWidth="1"/>
    <col min="11522" max="11522" width="43.5703125" style="108" customWidth="1"/>
    <col min="11523" max="11523" width="12.7109375" style="108" customWidth="1"/>
    <col min="11524" max="11538" width="4.7109375" style="108" customWidth="1"/>
    <col min="11539" max="11543" width="0" style="108" hidden="1" customWidth="1"/>
    <col min="11544" max="11776" width="9.140625" style="108"/>
    <col min="11777" max="11777" width="4.7109375" style="108" customWidth="1"/>
    <col min="11778" max="11778" width="43.5703125" style="108" customWidth="1"/>
    <col min="11779" max="11779" width="12.7109375" style="108" customWidth="1"/>
    <col min="11780" max="11794" width="4.7109375" style="108" customWidth="1"/>
    <col min="11795" max="11799" width="0" style="108" hidden="1" customWidth="1"/>
    <col min="11800" max="12032" width="9.140625" style="108"/>
    <col min="12033" max="12033" width="4.7109375" style="108" customWidth="1"/>
    <col min="12034" max="12034" width="43.5703125" style="108" customWidth="1"/>
    <col min="12035" max="12035" width="12.7109375" style="108" customWidth="1"/>
    <col min="12036" max="12050" width="4.7109375" style="108" customWidth="1"/>
    <col min="12051" max="12055" width="0" style="108" hidden="1" customWidth="1"/>
    <col min="12056" max="12288" width="9.140625" style="108"/>
    <col min="12289" max="12289" width="4.7109375" style="108" customWidth="1"/>
    <col min="12290" max="12290" width="43.5703125" style="108" customWidth="1"/>
    <col min="12291" max="12291" width="12.7109375" style="108" customWidth="1"/>
    <col min="12292" max="12306" width="4.7109375" style="108" customWidth="1"/>
    <col min="12307" max="12311" width="0" style="108" hidden="1" customWidth="1"/>
    <col min="12312" max="12544" width="9.140625" style="108"/>
    <col min="12545" max="12545" width="4.7109375" style="108" customWidth="1"/>
    <col min="12546" max="12546" width="43.5703125" style="108" customWidth="1"/>
    <col min="12547" max="12547" width="12.7109375" style="108" customWidth="1"/>
    <col min="12548" max="12562" width="4.7109375" style="108" customWidth="1"/>
    <col min="12563" max="12567" width="0" style="108" hidden="1" customWidth="1"/>
    <col min="12568" max="12800" width="9.140625" style="108"/>
    <col min="12801" max="12801" width="4.7109375" style="108" customWidth="1"/>
    <col min="12802" max="12802" width="43.5703125" style="108" customWidth="1"/>
    <col min="12803" max="12803" width="12.7109375" style="108" customWidth="1"/>
    <col min="12804" max="12818" width="4.7109375" style="108" customWidth="1"/>
    <col min="12819" max="12823" width="0" style="108" hidden="1" customWidth="1"/>
    <col min="12824" max="13056" width="9.140625" style="108"/>
    <col min="13057" max="13057" width="4.7109375" style="108" customWidth="1"/>
    <col min="13058" max="13058" width="43.5703125" style="108" customWidth="1"/>
    <col min="13059" max="13059" width="12.7109375" style="108" customWidth="1"/>
    <col min="13060" max="13074" width="4.7109375" style="108" customWidth="1"/>
    <col min="13075" max="13079" width="0" style="108" hidden="1" customWidth="1"/>
    <col min="13080" max="13312" width="9.140625" style="108"/>
    <col min="13313" max="13313" width="4.7109375" style="108" customWidth="1"/>
    <col min="13314" max="13314" width="43.5703125" style="108" customWidth="1"/>
    <col min="13315" max="13315" width="12.7109375" style="108" customWidth="1"/>
    <col min="13316" max="13330" width="4.7109375" style="108" customWidth="1"/>
    <col min="13331" max="13335" width="0" style="108" hidden="1" customWidth="1"/>
    <col min="13336" max="13568" width="9.140625" style="108"/>
    <col min="13569" max="13569" width="4.7109375" style="108" customWidth="1"/>
    <col min="13570" max="13570" width="43.5703125" style="108" customWidth="1"/>
    <col min="13571" max="13571" width="12.7109375" style="108" customWidth="1"/>
    <col min="13572" max="13586" width="4.7109375" style="108" customWidth="1"/>
    <col min="13587" max="13591" width="0" style="108" hidden="1" customWidth="1"/>
    <col min="13592" max="13824" width="9.140625" style="108"/>
    <col min="13825" max="13825" width="4.7109375" style="108" customWidth="1"/>
    <col min="13826" max="13826" width="43.5703125" style="108" customWidth="1"/>
    <col min="13827" max="13827" width="12.7109375" style="108" customWidth="1"/>
    <col min="13828" max="13842" width="4.7109375" style="108" customWidth="1"/>
    <col min="13843" max="13847" width="0" style="108" hidden="1" customWidth="1"/>
    <col min="13848" max="14080" width="9.140625" style="108"/>
    <col min="14081" max="14081" width="4.7109375" style="108" customWidth="1"/>
    <col min="14082" max="14082" width="43.5703125" style="108" customWidth="1"/>
    <col min="14083" max="14083" width="12.7109375" style="108" customWidth="1"/>
    <col min="14084" max="14098" width="4.7109375" style="108" customWidth="1"/>
    <col min="14099" max="14103" width="0" style="108" hidden="1" customWidth="1"/>
    <col min="14104" max="14336" width="9.140625" style="108"/>
    <col min="14337" max="14337" width="4.7109375" style="108" customWidth="1"/>
    <col min="14338" max="14338" width="43.5703125" style="108" customWidth="1"/>
    <col min="14339" max="14339" width="12.7109375" style="108" customWidth="1"/>
    <col min="14340" max="14354" width="4.7109375" style="108" customWidth="1"/>
    <col min="14355" max="14359" width="0" style="108" hidden="1" customWidth="1"/>
    <col min="14360" max="14592" width="9.140625" style="108"/>
    <col min="14593" max="14593" width="4.7109375" style="108" customWidth="1"/>
    <col min="14594" max="14594" width="43.5703125" style="108" customWidth="1"/>
    <col min="14595" max="14595" width="12.7109375" style="108" customWidth="1"/>
    <col min="14596" max="14610" width="4.7109375" style="108" customWidth="1"/>
    <col min="14611" max="14615" width="0" style="108" hidden="1" customWidth="1"/>
    <col min="14616" max="14848" width="9.140625" style="108"/>
    <col min="14849" max="14849" width="4.7109375" style="108" customWidth="1"/>
    <col min="14850" max="14850" width="43.5703125" style="108" customWidth="1"/>
    <col min="14851" max="14851" width="12.7109375" style="108" customWidth="1"/>
    <col min="14852" max="14866" width="4.7109375" style="108" customWidth="1"/>
    <col min="14867" max="14871" width="0" style="108" hidden="1" customWidth="1"/>
    <col min="14872" max="15104" width="9.140625" style="108"/>
    <col min="15105" max="15105" width="4.7109375" style="108" customWidth="1"/>
    <col min="15106" max="15106" width="43.5703125" style="108" customWidth="1"/>
    <col min="15107" max="15107" width="12.7109375" style="108" customWidth="1"/>
    <col min="15108" max="15122" width="4.7109375" style="108" customWidth="1"/>
    <col min="15123" max="15127" width="0" style="108" hidden="1" customWidth="1"/>
    <col min="15128" max="15360" width="9.140625" style="108"/>
    <col min="15361" max="15361" width="4.7109375" style="108" customWidth="1"/>
    <col min="15362" max="15362" width="43.5703125" style="108" customWidth="1"/>
    <col min="15363" max="15363" width="12.7109375" style="108" customWidth="1"/>
    <col min="15364" max="15378" width="4.7109375" style="108" customWidth="1"/>
    <col min="15379" max="15383" width="0" style="108" hidden="1" customWidth="1"/>
    <col min="15384" max="15616" width="9.140625" style="108"/>
    <col min="15617" max="15617" width="4.7109375" style="108" customWidth="1"/>
    <col min="15618" max="15618" width="43.5703125" style="108" customWidth="1"/>
    <col min="15619" max="15619" width="12.7109375" style="108" customWidth="1"/>
    <col min="15620" max="15634" width="4.7109375" style="108" customWidth="1"/>
    <col min="15635" max="15639" width="0" style="108" hidden="1" customWidth="1"/>
    <col min="15640" max="15872" width="9.140625" style="108"/>
    <col min="15873" max="15873" width="4.7109375" style="108" customWidth="1"/>
    <col min="15874" max="15874" width="43.5703125" style="108" customWidth="1"/>
    <col min="15875" max="15875" width="12.7109375" style="108" customWidth="1"/>
    <col min="15876" max="15890" width="4.7109375" style="108" customWidth="1"/>
    <col min="15891" max="15895" width="0" style="108" hidden="1" customWidth="1"/>
    <col min="15896" max="16128" width="9.140625" style="108"/>
    <col min="16129" max="16129" width="4.7109375" style="108" customWidth="1"/>
    <col min="16130" max="16130" width="43.5703125" style="108" customWidth="1"/>
    <col min="16131" max="16131" width="12.7109375" style="108" customWidth="1"/>
    <col min="16132" max="16146" width="4.7109375" style="108" customWidth="1"/>
    <col min="16147" max="16151" width="0" style="108" hidden="1" customWidth="1"/>
    <col min="16152" max="16384" width="9.140625" style="108"/>
  </cols>
  <sheetData>
    <row r="1" spans="1:18" ht="14.25" x14ac:dyDescent="0.2">
      <c r="A1" s="61" t="s">
        <v>113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3.5" thickBot="1" x14ac:dyDescent="0.25">
      <c r="A2" s="130"/>
      <c r="B2" s="130"/>
      <c r="C2" s="131"/>
      <c r="D2" s="131"/>
      <c r="E2" s="130"/>
      <c r="F2" s="130"/>
      <c r="G2" s="130"/>
      <c r="H2" s="130"/>
      <c r="I2" s="130"/>
      <c r="J2" s="130"/>
      <c r="K2" s="130"/>
      <c r="L2" s="130"/>
      <c r="M2" s="130"/>
    </row>
    <row r="3" spans="1:18" s="133" customFormat="1" ht="13.5" thickTop="1" x14ac:dyDescent="0.2">
      <c r="A3" s="62" t="s">
        <v>114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2" t="s">
        <v>115</v>
      </c>
      <c r="Q3" s="63"/>
      <c r="R3" s="64"/>
    </row>
    <row r="4" spans="1:18" ht="30" customHeight="1" thickBot="1" x14ac:dyDescent="0.25">
      <c r="A4" s="65"/>
      <c r="B4" s="66"/>
      <c r="C4" s="66"/>
      <c r="D4" s="66"/>
      <c r="E4" s="66"/>
      <c r="F4" s="66"/>
      <c r="G4" s="66"/>
      <c r="H4" s="67"/>
      <c r="I4" s="67"/>
      <c r="J4" s="67"/>
      <c r="K4" s="67"/>
      <c r="L4" s="67"/>
      <c r="M4" s="67"/>
      <c r="N4" s="67"/>
      <c r="O4" s="68"/>
      <c r="P4" s="69"/>
      <c r="Q4" s="70"/>
      <c r="R4" s="71"/>
    </row>
    <row r="5" spans="1:18" ht="55.5" customHeight="1" thickTop="1" x14ac:dyDescent="0.2">
      <c r="A5" s="72" t="s">
        <v>116</v>
      </c>
      <c r="B5" s="73"/>
      <c r="C5" s="74" t="s">
        <v>138</v>
      </c>
      <c r="D5" s="75"/>
      <c r="E5" s="76" t="s">
        <v>117</v>
      </c>
      <c r="F5" s="76"/>
      <c r="G5" s="77"/>
      <c r="H5" s="130"/>
      <c r="I5" s="130"/>
      <c r="J5" s="130"/>
      <c r="K5" s="130"/>
      <c r="L5" s="130"/>
      <c r="M5" s="130"/>
    </row>
    <row r="6" spans="1:18" ht="13.5" thickBot="1" x14ac:dyDescent="0.25">
      <c r="A6" s="78"/>
      <c r="B6" s="79"/>
      <c r="C6" s="223">
        <v>0.40355999999999997</v>
      </c>
      <c r="D6" s="224"/>
      <c r="E6" s="80">
        <f>IF(MIN(C6:C56)&lt;C6,2,3)</f>
        <v>2</v>
      </c>
      <c r="F6" s="80"/>
      <c r="G6" s="81"/>
      <c r="H6" s="130"/>
      <c r="I6" s="130"/>
      <c r="J6" s="130"/>
      <c r="K6" s="130"/>
      <c r="L6" s="130"/>
      <c r="M6" s="130"/>
    </row>
    <row r="7" spans="1:18" ht="13.5" thickBot="1" x14ac:dyDescent="0.25">
      <c r="A7" s="107"/>
    </row>
    <row r="8" spans="1:18" s="111" customFormat="1" ht="66" customHeight="1" thickTop="1" thickBot="1" x14ac:dyDescent="0.25">
      <c r="A8" s="114" t="s">
        <v>118</v>
      </c>
      <c r="B8" s="115" t="s">
        <v>119</v>
      </c>
      <c r="C8" s="82" t="str">
        <f>'расчет стоимости с учетом коэфф'!B6</f>
        <v>Стоимость предложения участника с учетом средневзвешенного коэффициента стоимости</v>
      </c>
      <c r="D8" s="83"/>
      <c r="E8" s="112"/>
      <c r="F8" s="113"/>
      <c r="H8" s="84"/>
      <c r="I8" s="84"/>
      <c r="J8" s="84"/>
      <c r="K8" s="84"/>
      <c r="L8" s="84"/>
      <c r="M8" s="84"/>
      <c r="N8" s="84"/>
      <c r="O8" s="84"/>
      <c r="P8" s="84"/>
      <c r="Q8" s="84"/>
      <c r="R8" s="178"/>
    </row>
    <row r="9" spans="1:18" ht="13.5" thickTop="1" x14ac:dyDescent="0.2">
      <c r="A9" s="136">
        <v>1</v>
      </c>
      <c r="B9" s="170" t="s">
        <v>45</v>
      </c>
      <c r="C9" s="293">
        <f>'расчет стоимости с учетом коэфф'!F6</f>
        <v>0</v>
      </c>
      <c r="D9" s="294"/>
      <c r="E9" s="137"/>
      <c r="H9" s="85"/>
      <c r="I9" s="85"/>
      <c r="J9" s="85"/>
      <c r="K9" s="85"/>
      <c r="L9" s="85"/>
      <c r="M9" s="85"/>
      <c r="N9" s="85"/>
      <c r="O9" s="85"/>
      <c r="P9" s="85"/>
      <c r="Q9" s="85"/>
      <c r="R9" s="178"/>
    </row>
    <row r="10" spans="1:18" x14ac:dyDescent="0.2">
      <c r="A10" s="136">
        <v>2</v>
      </c>
      <c r="B10" s="171" t="s">
        <v>46</v>
      </c>
      <c r="C10" s="293">
        <f>'расчет стоимости с учетом коэфф'!H6</f>
        <v>0</v>
      </c>
      <c r="D10" s="294"/>
      <c r="E10" s="13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178"/>
    </row>
    <row r="11" spans="1:18" s="138" customFormat="1" x14ac:dyDescent="0.2">
      <c r="A11" s="136">
        <v>3</v>
      </c>
      <c r="B11" s="171" t="s">
        <v>47</v>
      </c>
      <c r="C11" s="293">
        <f>'расчет стоимости с учетом коэфф'!J6</f>
        <v>0</v>
      </c>
      <c r="D11" s="294"/>
      <c r="E11" s="13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178"/>
    </row>
    <row r="12" spans="1:18" x14ac:dyDescent="0.2">
      <c r="A12" s="136">
        <v>4</v>
      </c>
      <c r="B12" s="171" t="s">
        <v>5</v>
      </c>
      <c r="C12" s="293">
        <f>'расчет стоимости с учетом коэфф'!L6</f>
        <v>0</v>
      </c>
      <c r="D12" s="294"/>
      <c r="E12" s="137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178"/>
    </row>
    <row r="13" spans="1:18" x14ac:dyDescent="0.2">
      <c r="A13" s="136">
        <v>5</v>
      </c>
      <c r="B13" s="171" t="s">
        <v>6</v>
      </c>
      <c r="C13" s="295">
        <f>'расчет стоимости с учетом коэфф'!N6</f>
        <v>0</v>
      </c>
      <c r="D13" s="296"/>
      <c r="E13" s="137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178"/>
    </row>
    <row r="14" spans="1:18" x14ac:dyDescent="0.2">
      <c r="A14" s="136">
        <v>6</v>
      </c>
      <c r="B14" s="171" t="s">
        <v>120</v>
      </c>
      <c r="C14" s="88"/>
      <c r="D14" s="89"/>
      <c r="E14" s="137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178"/>
    </row>
    <row r="15" spans="1:18" x14ac:dyDescent="0.2">
      <c r="A15" s="136">
        <v>7</v>
      </c>
      <c r="B15" s="171" t="s">
        <v>121</v>
      </c>
      <c r="C15" s="86"/>
      <c r="D15" s="87"/>
      <c r="E15" s="137"/>
      <c r="M15" s="140"/>
      <c r="N15" s="141"/>
      <c r="O15" s="141"/>
      <c r="P15" s="141"/>
      <c r="Q15" s="141"/>
      <c r="R15" s="141"/>
    </row>
    <row r="16" spans="1:18" x14ac:dyDescent="0.2">
      <c r="A16" s="136">
        <v>8</v>
      </c>
      <c r="B16" s="171" t="s">
        <v>122</v>
      </c>
      <c r="C16" s="88"/>
      <c r="D16" s="89"/>
      <c r="E16" s="137"/>
      <c r="M16" s="139"/>
      <c r="P16" s="134"/>
    </row>
    <row r="17" spans="1:23" x14ac:dyDescent="0.2">
      <c r="A17" s="136">
        <v>9</v>
      </c>
      <c r="B17" s="171" t="s">
        <v>123</v>
      </c>
      <c r="C17" s="86"/>
      <c r="D17" s="87"/>
      <c r="E17" s="137"/>
      <c r="P17" s="134"/>
    </row>
    <row r="18" spans="1:23" x14ac:dyDescent="0.2">
      <c r="A18" s="136">
        <v>10</v>
      </c>
      <c r="B18" s="171" t="s">
        <v>124</v>
      </c>
      <c r="C18" s="88"/>
      <c r="D18" s="89"/>
      <c r="E18" s="137"/>
      <c r="P18" s="134"/>
    </row>
    <row r="19" spans="1:23" x14ac:dyDescent="0.2">
      <c r="A19" s="136">
        <v>11</v>
      </c>
      <c r="B19" s="171" t="s">
        <v>125</v>
      </c>
      <c r="C19" s="86"/>
      <c r="D19" s="87"/>
      <c r="E19" s="137"/>
      <c r="P19" s="134"/>
    </row>
    <row r="20" spans="1:23" x14ac:dyDescent="0.2">
      <c r="A20" s="136">
        <v>12</v>
      </c>
      <c r="B20" s="171" t="s">
        <v>126</v>
      </c>
      <c r="C20" s="88"/>
      <c r="D20" s="89"/>
      <c r="E20" s="137"/>
      <c r="P20" s="134"/>
    </row>
    <row r="21" spans="1:23" x14ac:dyDescent="0.2">
      <c r="A21" s="136">
        <v>13</v>
      </c>
      <c r="B21" s="171" t="s">
        <v>127</v>
      </c>
      <c r="C21" s="86"/>
      <c r="D21" s="87"/>
      <c r="E21" s="137"/>
      <c r="P21" s="134"/>
    </row>
    <row r="22" spans="1:23" x14ac:dyDescent="0.2">
      <c r="A22" s="136">
        <v>14</v>
      </c>
      <c r="B22" s="171" t="s">
        <v>128</v>
      </c>
      <c r="C22" s="88"/>
      <c r="D22" s="89"/>
      <c r="E22" s="137"/>
      <c r="P22" s="134"/>
    </row>
    <row r="23" spans="1:23" x14ac:dyDescent="0.2">
      <c r="A23" s="159">
        <v>15</v>
      </c>
      <c r="B23" s="171" t="s">
        <v>129</v>
      </c>
      <c r="C23" s="86"/>
      <c r="D23" s="87"/>
      <c r="E23" s="137"/>
      <c r="P23" s="134"/>
    </row>
    <row r="24" spans="1:23" x14ac:dyDescent="0.2">
      <c r="A24" s="159">
        <v>16</v>
      </c>
      <c r="B24" s="160"/>
      <c r="C24" s="101"/>
      <c r="D24" s="102"/>
      <c r="E24" s="137"/>
      <c r="P24" s="134"/>
    </row>
    <row r="25" spans="1:23" x14ac:dyDescent="0.2">
      <c r="A25" s="159">
        <v>17</v>
      </c>
      <c r="B25" s="160"/>
      <c r="C25" s="103"/>
      <c r="D25" s="104"/>
      <c r="E25" s="137"/>
      <c r="P25" s="134"/>
    </row>
    <row r="26" spans="1:23" x14ac:dyDescent="0.2">
      <c r="A26" s="159">
        <v>18</v>
      </c>
      <c r="B26" s="160"/>
      <c r="C26" s="101"/>
      <c r="D26" s="102"/>
      <c r="E26" s="137"/>
      <c r="P26" s="134"/>
    </row>
    <row r="27" spans="1:23" x14ac:dyDescent="0.2">
      <c r="A27" s="159">
        <v>19</v>
      </c>
      <c r="B27" s="160"/>
      <c r="C27" s="103"/>
      <c r="D27" s="104"/>
      <c r="E27" s="137"/>
      <c r="P27" s="134"/>
    </row>
    <row r="28" spans="1:23" ht="13.5" thickBot="1" x14ac:dyDescent="0.25">
      <c r="A28" s="161">
        <v>20</v>
      </c>
      <c r="B28" s="162"/>
      <c r="C28" s="105"/>
      <c r="D28" s="106"/>
      <c r="E28" s="137"/>
      <c r="P28" s="134"/>
    </row>
    <row r="29" spans="1:23" ht="14.25" thickTop="1" thickBot="1" x14ac:dyDescent="0.25"/>
    <row r="30" spans="1:23" ht="14.25" thickTop="1" thickBot="1" x14ac:dyDescent="0.25">
      <c r="A30" s="90" t="s">
        <v>130</v>
      </c>
      <c r="B30" s="91"/>
      <c r="C30" s="92"/>
      <c r="D30" s="93" t="s">
        <v>131</v>
      </c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5"/>
    </row>
    <row r="31" spans="1:23" s="146" customFormat="1" ht="14.25" thickTop="1" thickBot="1" x14ac:dyDescent="0.25">
      <c r="A31" s="96" t="s">
        <v>132</v>
      </c>
      <c r="B31" s="97"/>
      <c r="C31" s="97"/>
      <c r="D31" s="143">
        <f>A9</f>
        <v>1</v>
      </c>
      <c r="E31" s="144">
        <f>A10</f>
        <v>2</v>
      </c>
      <c r="F31" s="144">
        <f>A11</f>
        <v>3</v>
      </c>
      <c r="G31" s="144">
        <f>A12</f>
        <v>4</v>
      </c>
      <c r="H31" s="144">
        <f>A13</f>
        <v>5</v>
      </c>
      <c r="I31" s="144">
        <f>A14</f>
        <v>6</v>
      </c>
      <c r="J31" s="144">
        <f>A15</f>
        <v>7</v>
      </c>
      <c r="K31" s="144">
        <f>A16</f>
        <v>8</v>
      </c>
      <c r="L31" s="144">
        <f>A17</f>
        <v>9</v>
      </c>
      <c r="M31" s="144">
        <f>A18</f>
        <v>10</v>
      </c>
      <c r="N31" s="144">
        <f>A19</f>
        <v>11</v>
      </c>
      <c r="O31" s="144">
        <f>A20</f>
        <v>12</v>
      </c>
      <c r="P31" s="144">
        <f>A21</f>
        <v>13</v>
      </c>
      <c r="Q31" s="144">
        <f>A22</f>
        <v>14</v>
      </c>
      <c r="R31" s="144">
        <f>A23</f>
        <v>15</v>
      </c>
      <c r="S31" s="144">
        <f>A24</f>
        <v>16</v>
      </c>
      <c r="T31" s="144">
        <f>A25</f>
        <v>17</v>
      </c>
      <c r="U31" s="144">
        <f>A26</f>
        <v>18</v>
      </c>
      <c r="V31" s="144">
        <f>A27</f>
        <v>19</v>
      </c>
      <c r="W31" s="145">
        <f>A28</f>
        <v>20</v>
      </c>
    </row>
    <row r="32" spans="1:23" s="135" customFormat="1" ht="14.25" thickTop="1" thickBot="1" x14ac:dyDescent="0.25">
      <c r="A32" s="98" t="s">
        <v>133</v>
      </c>
      <c r="B32" s="99"/>
      <c r="C32" s="100"/>
      <c r="D32" s="168" t="str">
        <f>IF(MIN(C6:C28)&lt;C6,IF((C9/C6)&gt;0,IF((C9/C6)&gt;1,IF(C9=MAX(C6:C28),1,((MAX(C6:C28)-C9)/(MAX(C6:C28)-C6))+1),IF((MIN(C6:C28)/C6)&lt;0.7,IF(C9=MIN(C6:C28),5,((C6-C9)*3/(C6-MIN(C6:C28))+2)),((C6-C9)/(C6)*10)+2)),""),IF((C9/C6)&gt;0,IF(C9=MAX(C6:C28),1,((MAX(C6:C28)-C9)*2/(MAX(C6:C28)-C6))+1),""))</f>
        <v/>
      </c>
      <c r="E32" s="168" t="str">
        <f>IF(MIN(C6:C28)&lt;C6,IF((C10/C6)&gt;0,IF((C10/C6)&gt;1,IF(C10=MAX(C6:C28),1,((MAX(C6:C28)-C10)/(MAX(C6:C28)-C6))+1),IF((MIN(C6:C28)/C6)&lt;0.7,IF(C10=MIN(C6:C28),5,((C6-C10)*3/(C6-MIN(C6:C28))+2)),((C6-C10)/(C6)*10)+2)),""),IF((C10/C6)&gt;0,IF(C10=MAX(C6:C28),1,((MAX(C6:C28)-C10)*2/(MAX(C6:C28)-C6))+1),""))</f>
        <v/>
      </c>
      <c r="F32" s="168" t="str">
        <f>IF(MIN(C6:C28)&lt;C6,IF((C11/C6)&gt;0,IF((C11/C6)&gt;1,IF(C11=MAX(C6:C28),1,((MAX(C6:C28)-C11)/(MAX(C6:C28)-C6))+1),IF((MIN(C6:C28)/C6)&lt;0.7,IF(C11=MIN(C6:C28),5,((C6-C11)*3/(C6-MIN(C6:C28))+2)),((C6-C11)/(C6)*10)+2)),""),IF((C11/C6)&gt;0,IF(C11=MAX(C6:C28),1,((MAX(C6:C28)-C11)*2/(MAX(C6:C28)-C6))+1),""))</f>
        <v/>
      </c>
      <c r="G32" s="168" t="str">
        <f>IF(MIN(C6:C28)&lt;C6,IF((C12/C6)&gt;0,IF((C12/C6)&gt;1,IF(C12=MAX(C6:C28),1,((MAX(C6:C28)-C12)/(MAX(C6:C28)-C6))+1),IF((MIN(C6:C28)/C6)&lt;0.7,IF(C12=MIN(C6:C28),5,((C6-C12)*3/(C6-MIN(C6:C28))+2)),((C6-C12)/(C6)*10)+2)),""),IF((C12/C6)&gt;0,IF(C12=MAX(C6:C28),1,((MAX(C6:C28)-C12)*2/(MAX(C6:C28)-C6))+1),""))</f>
        <v/>
      </c>
      <c r="H32" s="168" t="str">
        <f>IF(MIN(C6:C28)&lt;C6,IF((C13/C6)&gt;0,IF((C13/C6)&gt;1,IF(C13=MAX(C6:C28),1,((MAX(C6:C28)-C13)/(MAX(C6:C28)-C6))+1),IF((MIN(C6:C28)/C6)&lt;0.7,IF(C13=MIN(C6:C28),5,((C6-C13)*3/(C6-MIN(C6:C28))+2)),((C6-C13)/(C6)*10)+2)),""),IF((C13/C6)&gt;0,IF(C13=MAX(C6:C28),1,((MAX(C6:C28)-C13)*2/(MAX(C6:C28)-C6))+1),""))</f>
        <v/>
      </c>
      <c r="I32" s="168" t="str">
        <f>IF(MIN(C6:C28)&lt;C6,IF((C14/C6)&gt;0,IF((C14/C6)&gt;1,IF(C14=MAX(C6:C28),1,((MAX(C6:C28)-C14)/(MAX(C6:C28)-C6))+1),IF((MIN(C6:C28)/C6)&lt;0.7,IF(C14=MIN(C6:C28),5,((C6-C14)*3/(C6-MIN(C6:C28))+2)),((C6-C14)/(C6)*10)+2)),""),IF((C14/C6)&gt;0,IF(C14=MAX(C6:C28),1,((MAX(C6:C28)-C14)*2/(MAX(C6:C28)-C6))+1),""))</f>
        <v/>
      </c>
      <c r="J32" s="168" t="str">
        <f>IF(MIN(C6:C28)&lt;C6,IF((C15/C6)&gt;0,IF((C15/C6)&gt;1,IF(C15=MAX(C6:C28),1,((MAX(C6:C28)-C15)/(MAX(C6:C28)-C6))+1),IF((MIN(C6:C28)/C6)&lt;0.7,IF(C15=MIN(C6:C28),5,((C6-C15)*3/(C6-MIN(C6:C28))+2)),((C6-C15)/(C6)*10)+2)),""),IF((C15/C6)&gt;0,IF(C15=MAX(C6:C28),1,((MAX(C6:C28)-C15)*2/(MAX(C6:C28)-C6))+1),""))</f>
        <v/>
      </c>
      <c r="K32" s="168" t="str">
        <f>IF(MIN(C6:C28)&lt;C6,IF((C16/C6)&gt;0,IF((C16/C6)&gt;1,IF(C16=MAX(C6:C28),1,((MAX(C6:C28)-C16)/(MAX(C6:C28)-C6))+1),IF((MIN(C6:C28)/C6)&lt;0.7,IF(C16=MIN(C6:C28),5,((C6-C16)*3/(C6-MIN(C6:C28))+2)),((C6-C16)/(C6)*10)+2)),""),IF((C16/C6)&gt;0,IF(C16=MAX(C6:C28),1,((MAX(C6:C28)-C16)*2/(MAX(C6:C28)-C6))+1),""))</f>
        <v/>
      </c>
      <c r="L32" s="168" t="str">
        <f>IF(MIN($C6:$C28)&lt;$C6,IF(($C17/$C6)&gt;0,IF(($C17/$C6)&gt;1,IF($C17=MAX($C6:$C28),1,((MAX($C6:$C28)-$C17)/(MAX($C6:$C28)-$C6))+1),IF((MIN($C6:$C28)/$C6)&lt;0.7,IF($C17=MIN($C6:$C28),5,(($C6-$C17)*3/($C6-MIN($C6:$C28))+2)),(($C6-$C17)/($C6)*10)+2)),""),IF(($C17/$C6)&gt;0,IF($C17=MAX($C6:$C28),1,((MAX($C6:$C28)-$C17)*2/(MAX($C6:$C28)-$C6))+1),""))</f>
        <v/>
      </c>
      <c r="M32" s="168" t="str">
        <f>IF(MIN($C6:$C28)&lt;$C6,IF(($C18/$C6)&gt;0,IF(($C18/$C6)&gt;1,IF($C18=MAX($C6:$C28),1,((MAX($C6:$C28)-$C18)/(MAX($C6:$C28)-$C6))+1),IF((MIN($C6:$C28)/$C6)&lt;0.7,IF($C18=MIN($C6:$C28),5,(($C6-$C18)*3/($C6-MIN($C6:$C28))+2)),(($C6-$C18)/($C6)*10)+2)),""),IF(($C18/$C6)&gt;0,IF($C18=MAX($C6:$C28),1,((MAX($C6:$C28)-$C18)*2/(MAX($C6:$C28)-$C6))+1),""))</f>
        <v/>
      </c>
      <c r="N32" s="168" t="str">
        <f>IF(MIN($C6:$C28)&lt;$C6,IF(($C19/$C6)&gt;0,IF(($C19/$C6)&gt;1,IF($C19=MAX($C6:$C28),1,((MAX($C6:$C28)-$C19)/(MAX($C6:$C28)-$C6))+1),IF((MIN($C6:$C28)/$C6)&lt;0.7,IF($C19=MIN($C6:$C28),5,(($C6-$C19)*3/($C6-MIN($C6:$C28))+2)),(($C6-$C19)/($C6)*10)+2)),""),IF(($C19/$C6)&gt;0,IF($C19=MAX($C6:$C28),1,((MAX($C6:$C28)-$C19)*2/(MAX($C6:$C28)-$C6))+1),""))</f>
        <v/>
      </c>
      <c r="O32" s="168" t="str">
        <f>IF(MIN($C6:$C28)&lt;$C6,IF(($C20/$C6)&gt;0,IF(($C20/$C6)&gt;1,IF($C20=MAX($C6:$C28),1,((MAX($C6:$C28)-$C20)/(MAX($C6:$C28)-$C6))+1),IF((MIN($C6:$C28)/$C6)&lt;0.7,IF($C20=MIN($C6:$C28),5,(($C6-$C20)*3/($C6-MIN($C6:$C28))+2)),(($C6-$C20)/($C6)*10)+2)),""),IF(($C20/$C6)&gt;0,IF($C20=MAX($C6:$C28),1,((MAX($C6:$C28)-$C20)*2/(MAX($C6:$C28)-$C6))+1),""))</f>
        <v/>
      </c>
      <c r="P32" s="168" t="str">
        <f>IF(MIN($C6:$C28)&lt;$C6,IF(($C21/$C6)&gt;0,IF(($C21/$C6)&gt;1,IF($C21=MAX($C6:$C28),1,((MAX($C6:$C28)-$C21)/(MAX($C6:$C28)-$C6))+1),IF((MIN($C6:$C28)/$C6)&lt;0.7,IF($C21=MIN($C6:$C28),5,(($C6-$C21)*3/($C6-MIN($C6:$C28))+2)),(($C6-$C21)/($C6)*10)+2)),""),IF(($C21/$C6)&gt;0,IF($C21=MAX($C6:$C28),1,((MAX($C6:$C28)-$C21)*2/(MAX($C6:$C28)-$C6))+1),""))</f>
        <v/>
      </c>
      <c r="Q32" s="168" t="str">
        <f>IF(MIN($C6:$C28)&lt;$C6,IF(($C22/$C6)&gt;0,IF(($C22/$C6)&gt;1,IF($C22=MAX($C6:$C28),1,((MAX($C6:$C28)-$C22)/(MAX($C6:$C28)-$C6))+1),IF((MIN($C6:$C28)/$C6)&lt;0.7,IF($C22=MIN($C6:$C28),5,(($C6-$C22)*3/($C6-MIN($C6:$C28))+2)),(($C6-$C22)/($C6)*10)+2)),""),IF(($C22/$C6)&gt;0,IF($C22=MAX($C6:$C28),1,((MAX($C6:$C28)-$C22)*2/(MAX($C6:$C28)-$C6))+1),""))</f>
        <v/>
      </c>
      <c r="R32" s="168" t="str">
        <f>IF(MIN($C6:$C28)&lt;$C6,IF(($C23/$C6)&gt;0,IF(($C23/$C6)&gt;1,IF($C23=MAX($C6:$C28),1,((MAX($C6:$C28)-$C23)/(MAX($C6:$C28)-$C6))+1),IF((MIN($C6:$C28)/$C6)&lt;0.7,IF($C23=MIN($C6:$C28),5,(($C6-$C23)*3/($C6-MIN($C6:$C28))+2)),(($C6-$C23)/($C6)*10)+2)),""),IF(($C23/$C6)&gt;0,IF($C23=MAX($C6:$C28),1,((MAX($C6:$C28)-$C23)*2/(MAX($C6:$C28)-$C6))+1),""))</f>
        <v/>
      </c>
      <c r="S32" s="157"/>
      <c r="T32" s="157"/>
      <c r="U32" s="157"/>
      <c r="V32" s="157"/>
      <c r="W32" s="158"/>
    </row>
    <row r="33" spans="1:13" ht="13.5" thickTop="1" x14ac:dyDescent="0.2">
      <c r="A33" s="130"/>
      <c r="B33" s="130"/>
      <c r="C33" s="131"/>
      <c r="D33" s="131"/>
      <c r="E33" s="130"/>
      <c r="F33" s="130"/>
      <c r="G33" s="130"/>
      <c r="H33" s="130"/>
      <c r="I33" s="130"/>
      <c r="J33" s="130"/>
      <c r="K33" s="130"/>
      <c r="L33" s="130"/>
      <c r="M33" s="130"/>
    </row>
    <row r="34" spans="1:13" x14ac:dyDescent="0.2">
      <c r="A34" s="172" t="s">
        <v>135</v>
      </c>
      <c r="B34" s="173"/>
      <c r="C34" s="174"/>
      <c r="D34" s="174"/>
      <c r="E34" s="130"/>
      <c r="F34" s="130"/>
      <c r="G34" s="130"/>
      <c r="H34" s="130"/>
      <c r="I34" s="130"/>
      <c r="J34" s="130"/>
      <c r="K34" s="130"/>
      <c r="L34" s="130"/>
      <c r="M34" s="130"/>
    </row>
    <row r="35" spans="1:13" x14ac:dyDescent="0.2">
      <c r="A35" s="130"/>
      <c r="B35" s="130"/>
      <c r="C35" s="131"/>
      <c r="D35" s="131"/>
      <c r="E35" s="130"/>
      <c r="F35" s="130"/>
      <c r="G35" s="130"/>
      <c r="H35" s="130"/>
      <c r="I35" s="130"/>
      <c r="J35" s="130"/>
      <c r="K35" s="130"/>
      <c r="L35" s="130"/>
      <c r="M35" s="130"/>
    </row>
    <row r="36" spans="1:13" x14ac:dyDescent="0.2">
      <c r="A36" s="173" t="s">
        <v>136</v>
      </c>
      <c r="B36" s="173"/>
      <c r="C36" s="131"/>
      <c r="D36" s="131"/>
      <c r="E36" s="130"/>
      <c r="F36" s="130"/>
      <c r="G36" s="130"/>
      <c r="H36" s="130"/>
      <c r="I36" s="130"/>
      <c r="J36" s="130"/>
      <c r="K36" s="130"/>
      <c r="L36" s="130"/>
      <c r="M36" s="130"/>
    </row>
    <row r="37" spans="1:13" x14ac:dyDescent="0.2">
      <c r="A37" s="130"/>
      <c r="B37" s="130"/>
      <c r="C37" s="131"/>
      <c r="D37" s="131"/>
      <c r="E37" s="130"/>
      <c r="F37" s="130"/>
      <c r="G37" s="130"/>
      <c r="H37" s="130"/>
      <c r="I37" s="130"/>
      <c r="J37" s="130"/>
      <c r="K37" s="130"/>
      <c r="L37" s="130"/>
      <c r="M37" s="130"/>
    </row>
    <row r="38" spans="1:13" x14ac:dyDescent="0.2">
      <c r="A38" s="173" t="s">
        <v>137</v>
      </c>
      <c r="B38" s="173"/>
      <c r="C38" s="131"/>
      <c r="D38" s="131"/>
      <c r="E38" s="130"/>
      <c r="F38" s="130"/>
      <c r="G38" s="130"/>
      <c r="H38" s="130"/>
      <c r="I38" s="130"/>
      <c r="J38" s="130"/>
      <c r="K38" s="130"/>
      <c r="L38" s="130"/>
      <c r="M38" s="130"/>
    </row>
    <row r="45" spans="1:13" x14ac:dyDescent="0.2">
      <c r="B45" s="163"/>
    </row>
    <row r="49" spans="2:2" x14ac:dyDescent="0.2">
      <c r="B49" s="163"/>
    </row>
    <row r="54" spans="2:2" x14ac:dyDescent="0.2">
      <c r="B54" s="163"/>
    </row>
    <row r="55" spans="2:2" x14ac:dyDescent="0.2">
      <c r="B55" s="163"/>
    </row>
    <row r="56" spans="2:2" x14ac:dyDescent="0.2">
      <c r="B56" s="163"/>
    </row>
    <row r="57" spans="2:2" x14ac:dyDescent="0.2">
      <c r="B57" s="163"/>
    </row>
    <row r="58" spans="2:2" x14ac:dyDescent="0.2">
      <c r="B58" s="163"/>
    </row>
  </sheetData>
  <mergeCells count="43">
    <mergeCell ref="C20:D20"/>
    <mergeCell ref="C21:D21"/>
    <mergeCell ref="C22:D22"/>
    <mergeCell ref="A30:C30"/>
    <mergeCell ref="D30:W30"/>
    <mergeCell ref="C23:D23"/>
    <mergeCell ref="C24:D24"/>
    <mergeCell ref="C25:D25"/>
    <mergeCell ref="C26:D26"/>
    <mergeCell ref="C27:D27"/>
    <mergeCell ref="C28:D28"/>
    <mergeCell ref="H14:Q14"/>
    <mergeCell ref="C15:D15"/>
    <mergeCell ref="C16:D16"/>
    <mergeCell ref="C17:D17"/>
    <mergeCell ref="C18:D18"/>
    <mergeCell ref="C6:D6"/>
    <mergeCell ref="E6:G6"/>
    <mergeCell ref="C8:D8"/>
    <mergeCell ref="H8:Q8"/>
    <mergeCell ref="C9:D9"/>
    <mergeCell ref="H9:Q9"/>
    <mergeCell ref="A31:C31"/>
    <mergeCell ref="A32:C32"/>
    <mergeCell ref="H10:Q10"/>
    <mergeCell ref="C11:D11"/>
    <mergeCell ref="H11:Q11"/>
    <mergeCell ref="C12:D12"/>
    <mergeCell ref="H12:Q12"/>
    <mergeCell ref="C10:D10"/>
    <mergeCell ref="A1:R1"/>
    <mergeCell ref="A3:O3"/>
    <mergeCell ref="P3:R3"/>
    <mergeCell ref="A4:O4"/>
    <mergeCell ref="P4:R4"/>
    <mergeCell ref="A5:B5"/>
    <mergeCell ref="C5:D5"/>
    <mergeCell ref="E5:G5"/>
    <mergeCell ref="A6:B6"/>
    <mergeCell ref="C19:D19"/>
    <mergeCell ref="C14:D14"/>
    <mergeCell ref="C13:D13"/>
    <mergeCell ref="H13:Q13"/>
  </mergeCells>
  <dataValidations count="1">
    <dataValidation type="list" allowBlank="1" showInputMessage="1" showErrorMessage="1" sqref="D32:W32 IZ32:JS32 SV32:TO32 ACR32:ADK32 AMN32:ANG32 AWJ32:AXC32 BGF32:BGY32 BQB32:BQU32 BZX32:CAQ32 CJT32:CKM32 CTP32:CUI32 DDL32:DEE32 DNH32:DOA32 DXD32:DXW32 EGZ32:EHS32 EQV32:ERO32 FAR32:FBK32 FKN32:FLG32 FUJ32:FVC32 GEF32:GEY32 GOB32:GOU32 GXX32:GYQ32 HHT32:HIM32 HRP32:HSI32 IBL32:ICE32 ILH32:IMA32 IVD32:IVW32 JEZ32:JFS32 JOV32:JPO32 JYR32:JZK32 KIN32:KJG32 KSJ32:KTC32 LCF32:LCY32 LMB32:LMU32 LVX32:LWQ32 MFT32:MGM32 MPP32:MQI32 MZL32:NAE32 NJH32:NKA32 NTD32:NTW32 OCZ32:ODS32 OMV32:ONO32 OWR32:OXK32 PGN32:PHG32 PQJ32:PRC32 QAF32:QAY32 QKB32:QKU32 QTX32:QUQ32 RDT32:REM32 RNP32:ROI32 RXL32:RYE32 SHH32:SIA32 SRD32:SRW32 TAZ32:TBS32 TKV32:TLO32 TUR32:TVK32 UEN32:UFG32 UOJ32:UPC32 UYF32:UYY32 VIB32:VIU32 VRX32:VSQ32 WBT32:WCM32 WLP32:WMI32 WVL32:WWE32 D65568:W65568 IZ65568:JS65568 SV65568:TO65568 ACR65568:ADK65568 AMN65568:ANG65568 AWJ65568:AXC65568 BGF65568:BGY65568 BQB65568:BQU65568 BZX65568:CAQ65568 CJT65568:CKM65568 CTP65568:CUI65568 DDL65568:DEE65568 DNH65568:DOA65568 DXD65568:DXW65568 EGZ65568:EHS65568 EQV65568:ERO65568 FAR65568:FBK65568 FKN65568:FLG65568 FUJ65568:FVC65568 GEF65568:GEY65568 GOB65568:GOU65568 GXX65568:GYQ65568 HHT65568:HIM65568 HRP65568:HSI65568 IBL65568:ICE65568 ILH65568:IMA65568 IVD65568:IVW65568 JEZ65568:JFS65568 JOV65568:JPO65568 JYR65568:JZK65568 KIN65568:KJG65568 KSJ65568:KTC65568 LCF65568:LCY65568 LMB65568:LMU65568 LVX65568:LWQ65568 MFT65568:MGM65568 MPP65568:MQI65568 MZL65568:NAE65568 NJH65568:NKA65568 NTD65568:NTW65568 OCZ65568:ODS65568 OMV65568:ONO65568 OWR65568:OXK65568 PGN65568:PHG65568 PQJ65568:PRC65568 QAF65568:QAY65568 QKB65568:QKU65568 QTX65568:QUQ65568 RDT65568:REM65568 RNP65568:ROI65568 RXL65568:RYE65568 SHH65568:SIA65568 SRD65568:SRW65568 TAZ65568:TBS65568 TKV65568:TLO65568 TUR65568:TVK65568 UEN65568:UFG65568 UOJ65568:UPC65568 UYF65568:UYY65568 VIB65568:VIU65568 VRX65568:VSQ65568 WBT65568:WCM65568 WLP65568:WMI65568 WVL65568:WWE65568 D131104:W131104 IZ131104:JS131104 SV131104:TO131104 ACR131104:ADK131104 AMN131104:ANG131104 AWJ131104:AXC131104 BGF131104:BGY131104 BQB131104:BQU131104 BZX131104:CAQ131104 CJT131104:CKM131104 CTP131104:CUI131104 DDL131104:DEE131104 DNH131104:DOA131104 DXD131104:DXW131104 EGZ131104:EHS131104 EQV131104:ERO131104 FAR131104:FBK131104 FKN131104:FLG131104 FUJ131104:FVC131104 GEF131104:GEY131104 GOB131104:GOU131104 GXX131104:GYQ131104 HHT131104:HIM131104 HRP131104:HSI131104 IBL131104:ICE131104 ILH131104:IMA131104 IVD131104:IVW131104 JEZ131104:JFS131104 JOV131104:JPO131104 JYR131104:JZK131104 KIN131104:KJG131104 KSJ131104:KTC131104 LCF131104:LCY131104 LMB131104:LMU131104 LVX131104:LWQ131104 MFT131104:MGM131104 MPP131104:MQI131104 MZL131104:NAE131104 NJH131104:NKA131104 NTD131104:NTW131104 OCZ131104:ODS131104 OMV131104:ONO131104 OWR131104:OXK131104 PGN131104:PHG131104 PQJ131104:PRC131104 QAF131104:QAY131104 QKB131104:QKU131104 QTX131104:QUQ131104 RDT131104:REM131104 RNP131104:ROI131104 RXL131104:RYE131104 SHH131104:SIA131104 SRD131104:SRW131104 TAZ131104:TBS131104 TKV131104:TLO131104 TUR131104:TVK131104 UEN131104:UFG131104 UOJ131104:UPC131104 UYF131104:UYY131104 VIB131104:VIU131104 VRX131104:VSQ131104 WBT131104:WCM131104 WLP131104:WMI131104 WVL131104:WWE131104 D196640:W196640 IZ196640:JS196640 SV196640:TO196640 ACR196640:ADK196640 AMN196640:ANG196640 AWJ196640:AXC196640 BGF196640:BGY196640 BQB196640:BQU196640 BZX196640:CAQ196640 CJT196640:CKM196640 CTP196640:CUI196640 DDL196640:DEE196640 DNH196640:DOA196640 DXD196640:DXW196640 EGZ196640:EHS196640 EQV196640:ERO196640 FAR196640:FBK196640 FKN196640:FLG196640 FUJ196640:FVC196640 GEF196640:GEY196640 GOB196640:GOU196640 GXX196640:GYQ196640 HHT196640:HIM196640 HRP196640:HSI196640 IBL196640:ICE196640 ILH196640:IMA196640 IVD196640:IVW196640 JEZ196640:JFS196640 JOV196640:JPO196640 JYR196640:JZK196640 KIN196640:KJG196640 KSJ196640:KTC196640 LCF196640:LCY196640 LMB196640:LMU196640 LVX196640:LWQ196640 MFT196640:MGM196640 MPP196640:MQI196640 MZL196640:NAE196640 NJH196640:NKA196640 NTD196640:NTW196640 OCZ196640:ODS196640 OMV196640:ONO196640 OWR196640:OXK196640 PGN196640:PHG196640 PQJ196640:PRC196640 QAF196640:QAY196640 QKB196640:QKU196640 QTX196640:QUQ196640 RDT196640:REM196640 RNP196640:ROI196640 RXL196640:RYE196640 SHH196640:SIA196640 SRD196640:SRW196640 TAZ196640:TBS196640 TKV196640:TLO196640 TUR196640:TVK196640 UEN196640:UFG196640 UOJ196640:UPC196640 UYF196640:UYY196640 VIB196640:VIU196640 VRX196640:VSQ196640 WBT196640:WCM196640 WLP196640:WMI196640 WVL196640:WWE196640 D262176:W262176 IZ262176:JS262176 SV262176:TO262176 ACR262176:ADK262176 AMN262176:ANG262176 AWJ262176:AXC262176 BGF262176:BGY262176 BQB262176:BQU262176 BZX262176:CAQ262176 CJT262176:CKM262176 CTP262176:CUI262176 DDL262176:DEE262176 DNH262176:DOA262176 DXD262176:DXW262176 EGZ262176:EHS262176 EQV262176:ERO262176 FAR262176:FBK262176 FKN262176:FLG262176 FUJ262176:FVC262176 GEF262176:GEY262176 GOB262176:GOU262176 GXX262176:GYQ262176 HHT262176:HIM262176 HRP262176:HSI262176 IBL262176:ICE262176 ILH262176:IMA262176 IVD262176:IVW262176 JEZ262176:JFS262176 JOV262176:JPO262176 JYR262176:JZK262176 KIN262176:KJG262176 KSJ262176:KTC262176 LCF262176:LCY262176 LMB262176:LMU262176 LVX262176:LWQ262176 MFT262176:MGM262176 MPP262176:MQI262176 MZL262176:NAE262176 NJH262176:NKA262176 NTD262176:NTW262176 OCZ262176:ODS262176 OMV262176:ONO262176 OWR262176:OXK262176 PGN262176:PHG262176 PQJ262176:PRC262176 QAF262176:QAY262176 QKB262176:QKU262176 QTX262176:QUQ262176 RDT262176:REM262176 RNP262176:ROI262176 RXL262176:RYE262176 SHH262176:SIA262176 SRD262176:SRW262176 TAZ262176:TBS262176 TKV262176:TLO262176 TUR262176:TVK262176 UEN262176:UFG262176 UOJ262176:UPC262176 UYF262176:UYY262176 VIB262176:VIU262176 VRX262176:VSQ262176 WBT262176:WCM262176 WLP262176:WMI262176 WVL262176:WWE262176 D327712:W327712 IZ327712:JS327712 SV327712:TO327712 ACR327712:ADK327712 AMN327712:ANG327712 AWJ327712:AXC327712 BGF327712:BGY327712 BQB327712:BQU327712 BZX327712:CAQ327712 CJT327712:CKM327712 CTP327712:CUI327712 DDL327712:DEE327712 DNH327712:DOA327712 DXD327712:DXW327712 EGZ327712:EHS327712 EQV327712:ERO327712 FAR327712:FBK327712 FKN327712:FLG327712 FUJ327712:FVC327712 GEF327712:GEY327712 GOB327712:GOU327712 GXX327712:GYQ327712 HHT327712:HIM327712 HRP327712:HSI327712 IBL327712:ICE327712 ILH327712:IMA327712 IVD327712:IVW327712 JEZ327712:JFS327712 JOV327712:JPO327712 JYR327712:JZK327712 KIN327712:KJG327712 KSJ327712:KTC327712 LCF327712:LCY327712 LMB327712:LMU327712 LVX327712:LWQ327712 MFT327712:MGM327712 MPP327712:MQI327712 MZL327712:NAE327712 NJH327712:NKA327712 NTD327712:NTW327712 OCZ327712:ODS327712 OMV327712:ONO327712 OWR327712:OXK327712 PGN327712:PHG327712 PQJ327712:PRC327712 QAF327712:QAY327712 QKB327712:QKU327712 QTX327712:QUQ327712 RDT327712:REM327712 RNP327712:ROI327712 RXL327712:RYE327712 SHH327712:SIA327712 SRD327712:SRW327712 TAZ327712:TBS327712 TKV327712:TLO327712 TUR327712:TVK327712 UEN327712:UFG327712 UOJ327712:UPC327712 UYF327712:UYY327712 VIB327712:VIU327712 VRX327712:VSQ327712 WBT327712:WCM327712 WLP327712:WMI327712 WVL327712:WWE327712 D393248:W393248 IZ393248:JS393248 SV393248:TO393248 ACR393248:ADK393248 AMN393248:ANG393248 AWJ393248:AXC393248 BGF393248:BGY393248 BQB393248:BQU393248 BZX393248:CAQ393248 CJT393248:CKM393248 CTP393248:CUI393248 DDL393248:DEE393248 DNH393248:DOA393248 DXD393248:DXW393248 EGZ393248:EHS393248 EQV393248:ERO393248 FAR393248:FBK393248 FKN393248:FLG393248 FUJ393248:FVC393248 GEF393248:GEY393248 GOB393248:GOU393248 GXX393248:GYQ393248 HHT393248:HIM393248 HRP393248:HSI393248 IBL393248:ICE393248 ILH393248:IMA393248 IVD393248:IVW393248 JEZ393248:JFS393248 JOV393248:JPO393248 JYR393248:JZK393248 KIN393248:KJG393248 KSJ393248:KTC393248 LCF393248:LCY393248 LMB393248:LMU393248 LVX393248:LWQ393248 MFT393248:MGM393248 MPP393248:MQI393248 MZL393248:NAE393248 NJH393248:NKA393248 NTD393248:NTW393248 OCZ393248:ODS393248 OMV393248:ONO393248 OWR393248:OXK393248 PGN393248:PHG393248 PQJ393248:PRC393248 QAF393248:QAY393248 QKB393248:QKU393248 QTX393248:QUQ393248 RDT393248:REM393248 RNP393248:ROI393248 RXL393248:RYE393248 SHH393248:SIA393248 SRD393248:SRW393248 TAZ393248:TBS393248 TKV393248:TLO393248 TUR393248:TVK393248 UEN393248:UFG393248 UOJ393248:UPC393248 UYF393248:UYY393248 VIB393248:VIU393248 VRX393248:VSQ393248 WBT393248:WCM393248 WLP393248:WMI393248 WVL393248:WWE393248 D458784:W458784 IZ458784:JS458784 SV458784:TO458784 ACR458784:ADK458784 AMN458784:ANG458784 AWJ458784:AXC458784 BGF458784:BGY458784 BQB458784:BQU458784 BZX458784:CAQ458784 CJT458784:CKM458784 CTP458784:CUI458784 DDL458784:DEE458784 DNH458784:DOA458784 DXD458784:DXW458784 EGZ458784:EHS458784 EQV458784:ERO458784 FAR458784:FBK458784 FKN458784:FLG458784 FUJ458784:FVC458784 GEF458784:GEY458784 GOB458784:GOU458784 GXX458784:GYQ458784 HHT458784:HIM458784 HRP458784:HSI458784 IBL458784:ICE458784 ILH458784:IMA458784 IVD458784:IVW458784 JEZ458784:JFS458784 JOV458784:JPO458784 JYR458784:JZK458784 KIN458784:KJG458784 KSJ458784:KTC458784 LCF458784:LCY458784 LMB458784:LMU458784 LVX458784:LWQ458784 MFT458784:MGM458784 MPP458784:MQI458784 MZL458784:NAE458784 NJH458784:NKA458784 NTD458784:NTW458784 OCZ458784:ODS458784 OMV458784:ONO458784 OWR458784:OXK458784 PGN458784:PHG458784 PQJ458784:PRC458784 QAF458784:QAY458784 QKB458784:QKU458784 QTX458784:QUQ458784 RDT458784:REM458784 RNP458784:ROI458784 RXL458784:RYE458784 SHH458784:SIA458784 SRD458784:SRW458784 TAZ458784:TBS458784 TKV458784:TLO458784 TUR458784:TVK458784 UEN458784:UFG458784 UOJ458784:UPC458784 UYF458784:UYY458784 VIB458784:VIU458784 VRX458784:VSQ458784 WBT458784:WCM458784 WLP458784:WMI458784 WVL458784:WWE458784 D524320:W524320 IZ524320:JS524320 SV524320:TO524320 ACR524320:ADK524320 AMN524320:ANG524320 AWJ524320:AXC524320 BGF524320:BGY524320 BQB524320:BQU524320 BZX524320:CAQ524320 CJT524320:CKM524320 CTP524320:CUI524320 DDL524320:DEE524320 DNH524320:DOA524320 DXD524320:DXW524320 EGZ524320:EHS524320 EQV524320:ERO524320 FAR524320:FBK524320 FKN524320:FLG524320 FUJ524320:FVC524320 GEF524320:GEY524320 GOB524320:GOU524320 GXX524320:GYQ524320 HHT524320:HIM524320 HRP524320:HSI524320 IBL524320:ICE524320 ILH524320:IMA524320 IVD524320:IVW524320 JEZ524320:JFS524320 JOV524320:JPO524320 JYR524320:JZK524320 KIN524320:KJG524320 KSJ524320:KTC524320 LCF524320:LCY524320 LMB524320:LMU524320 LVX524320:LWQ524320 MFT524320:MGM524320 MPP524320:MQI524320 MZL524320:NAE524320 NJH524320:NKA524320 NTD524320:NTW524320 OCZ524320:ODS524320 OMV524320:ONO524320 OWR524320:OXK524320 PGN524320:PHG524320 PQJ524320:PRC524320 QAF524320:QAY524320 QKB524320:QKU524320 QTX524320:QUQ524320 RDT524320:REM524320 RNP524320:ROI524320 RXL524320:RYE524320 SHH524320:SIA524320 SRD524320:SRW524320 TAZ524320:TBS524320 TKV524320:TLO524320 TUR524320:TVK524320 UEN524320:UFG524320 UOJ524320:UPC524320 UYF524320:UYY524320 VIB524320:VIU524320 VRX524320:VSQ524320 WBT524320:WCM524320 WLP524320:WMI524320 WVL524320:WWE524320 D589856:W589856 IZ589856:JS589856 SV589856:TO589856 ACR589856:ADK589856 AMN589856:ANG589856 AWJ589856:AXC589856 BGF589856:BGY589856 BQB589856:BQU589856 BZX589856:CAQ589856 CJT589856:CKM589856 CTP589856:CUI589856 DDL589856:DEE589856 DNH589856:DOA589856 DXD589856:DXW589856 EGZ589856:EHS589856 EQV589856:ERO589856 FAR589856:FBK589856 FKN589856:FLG589856 FUJ589856:FVC589856 GEF589856:GEY589856 GOB589856:GOU589856 GXX589856:GYQ589856 HHT589856:HIM589856 HRP589856:HSI589856 IBL589856:ICE589856 ILH589856:IMA589856 IVD589856:IVW589856 JEZ589856:JFS589856 JOV589856:JPO589856 JYR589856:JZK589856 KIN589856:KJG589856 KSJ589856:KTC589856 LCF589856:LCY589856 LMB589856:LMU589856 LVX589856:LWQ589856 MFT589856:MGM589856 MPP589856:MQI589856 MZL589856:NAE589856 NJH589856:NKA589856 NTD589856:NTW589856 OCZ589856:ODS589856 OMV589856:ONO589856 OWR589856:OXK589856 PGN589856:PHG589856 PQJ589856:PRC589856 QAF589856:QAY589856 QKB589856:QKU589856 QTX589856:QUQ589856 RDT589856:REM589856 RNP589856:ROI589856 RXL589856:RYE589856 SHH589856:SIA589856 SRD589856:SRW589856 TAZ589856:TBS589856 TKV589856:TLO589856 TUR589856:TVK589856 UEN589856:UFG589856 UOJ589856:UPC589856 UYF589856:UYY589856 VIB589856:VIU589856 VRX589856:VSQ589856 WBT589856:WCM589856 WLP589856:WMI589856 WVL589856:WWE589856 D655392:W655392 IZ655392:JS655392 SV655392:TO655392 ACR655392:ADK655392 AMN655392:ANG655392 AWJ655392:AXC655392 BGF655392:BGY655392 BQB655392:BQU655392 BZX655392:CAQ655392 CJT655392:CKM655392 CTP655392:CUI655392 DDL655392:DEE655392 DNH655392:DOA655392 DXD655392:DXW655392 EGZ655392:EHS655392 EQV655392:ERO655392 FAR655392:FBK655392 FKN655392:FLG655392 FUJ655392:FVC655392 GEF655392:GEY655392 GOB655392:GOU655392 GXX655392:GYQ655392 HHT655392:HIM655392 HRP655392:HSI655392 IBL655392:ICE655392 ILH655392:IMA655392 IVD655392:IVW655392 JEZ655392:JFS655392 JOV655392:JPO655392 JYR655392:JZK655392 KIN655392:KJG655392 KSJ655392:KTC655392 LCF655392:LCY655392 LMB655392:LMU655392 LVX655392:LWQ655392 MFT655392:MGM655392 MPP655392:MQI655392 MZL655392:NAE655392 NJH655392:NKA655392 NTD655392:NTW655392 OCZ655392:ODS655392 OMV655392:ONO655392 OWR655392:OXK655392 PGN655392:PHG655392 PQJ655392:PRC655392 QAF655392:QAY655392 QKB655392:QKU655392 QTX655392:QUQ655392 RDT655392:REM655392 RNP655392:ROI655392 RXL655392:RYE655392 SHH655392:SIA655392 SRD655392:SRW655392 TAZ655392:TBS655392 TKV655392:TLO655392 TUR655392:TVK655392 UEN655392:UFG655392 UOJ655392:UPC655392 UYF655392:UYY655392 VIB655392:VIU655392 VRX655392:VSQ655392 WBT655392:WCM655392 WLP655392:WMI655392 WVL655392:WWE655392 D720928:W720928 IZ720928:JS720928 SV720928:TO720928 ACR720928:ADK720928 AMN720928:ANG720928 AWJ720928:AXC720928 BGF720928:BGY720928 BQB720928:BQU720928 BZX720928:CAQ720928 CJT720928:CKM720928 CTP720928:CUI720928 DDL720928:DEE720928 DNH720928:DOA720928 DXD720928:DXW720928 EGZ720928:EHS720928 EQV720928:ERO720928 FAR720928:FBK720928 FKN720928:FLG720928 FUJ720928:FVC720928 GEF720928:GEY720928 GOB720928:GOU720928 GXX720928:GYQ720928 HHT720928:HIM720928 HRP720928:HSI720928 IBL720928:ICE720928 ILH720928:IMA720928 IVD720928:IVW720928 JEZ720928:JFS720928 JOV720928:JPO720928 JYR720928:JZK720928 KIN720928:KJG720928 KSJ720928:KTC720928 LCF720928:LCY720928 LMB720928:LMU720928 LVX720928:LWQ720928 MFT720928:MGM720928 MPP720928:MQI720928 MZL720928:NAE720928 NJH720928:NKA720928 NTD720928:NTW720928 OCZ720928:ODS720928 OMV720928:ONO720928 OWR720928:OXK720928 PGN720928:PHG720928 PQJ720928:PRC720928 QAF720928:QAY720928 QKB720928:QKU720928 QTX720928:QUQ720928 RDT720928:REM720928 RNP720928:ROI720928 RXL720928:RYE720928 SHH720928:SIA720928 SRD720928:SRW720928 TAZ720928:TBS720928 TKV720928:TLO720928 TUR720928:TVK720928 UEN720928:UFG720928 UOJ720928:UPC720928 UYF720928:UYY720928 VIB720928:VIU720928 VRX720928:VSQ720928 WBT720928:WCM720928 WLP720928:WMI720928 WVL720928:WWE720928 D786464:W786464 IZ786464:JS786464 SV786464:TO786464 ACR786464:ADK786464 AMN786464:ANG786464 AWJ786464:AXC786464 BGF786464:BGY786464 BQB786464:BQU786464 BZX786464:CAQ786464 CJT786464:CKM786464 CTP786464:CUI786464 DDL786464:DEE786464 DNH786464:DOA786464 DXD786464:DXW786464 EGZ786464:EHS786464 EQV786464:ERO786464 FAR786464:FBK786464 FKN786464:FLG786464 FUJ786464:FVC786464 GEF786464:GEY786464 GOB786464:GOU786464 GXX786464:GYQ786464 HHT786464:HIM786464 HRP786464:HSI786464 IBL786464:ICE786464 ILH786464:IMA786464 IVD786464:IVW786464 JEZ786464:JFS786464 JOV786464:JPO786464 JYR786464:JZK786464 KIN786464:KJG786464 KSJ786464:KTC786464 LCF786464:LCY786464 LMB786464:LMU786464 LVX786464:LWQ786464 MFT786464:MGM786464 MPP786464:MQI786464 MZL786464:NAE786464 NJH786464:NKA786464 NTD786464:NTW786464 OCZ786464:ODS786464 OMV786464:ONO786464 OWR786464:OXK786464 PGN786464:PHG786464 PQJ786464:PRC786464 QAF786464:QAY786464 QKB786464:QKU786464 QTX786464:QUQ786464 RDT786464:REM786464 RNP786464:ROI786464 RXL786464:RYE786464 SHH786464:SIA786464 SRD786464:SRW786464 TAZ786464:TBS786464 TKV786464:TLO786464 TUR786464:TVK786464 UEN786464:UFG786464 UOJ786464:UPC786464 UYF786464:UYY786464 VIB786464:VIU786464 VRX786464:VSQ786464 WBT786464:WCM786464 WLP786464:WMI786464 WVL786464:WWE786464 D852000:W852000 IZ852000:JS852000 SV852000:TO852000 ACR852000:ADK852000 AMN852000:ANG852000 AWJ852000:AXC852000 BGF852000:BGY852000 BQB852000:BQU852000 BZX852000:CAQ852000 CJT852000:CKM852000 CTP852000:CUI852000 DDL852000:DEE852000 DNH852000:DOA852000 DXD852000:DXW852000 EGZ852000:EHS852000 EQV852000:ERO852000 FAR852000:FBK852000 FKN852000:FLG852000 FUJ852000:FVC852000 GEF852000:GEY852000 GOB852000:GOU852000 GXX852000:GYQ852000 HHT852000:HIM852000 HRP852000:HSI852000 IBL852000:ICE852000 ILH852000:IMA852000 IVD852000:IVW852000 JEZ852000:JFS852000 JOV852000:JPO852000 JYR852000:JZK852000 KIN852000:KJG852000 KSJ852000:KTC852000 LCF852000:LCY852000 LMB852000:LMU852000 LVX852000:LWQ852000 MFT852000:MGM852000 MPP852000:MQI852000 MZL852000:NAE852000 NJH852000:NKA852000 NTD852000:NTW852000 OCZ852000:ODS852000 OMV852000:ONO852000 OWR852000:OXK852000 PGN852000:PHG852000 PQJ852000:PRC852000 QAF852000:QAY852000 QKB852000:QKU852000 QTX852000:QUQ852000 RDT852000:REM852000 RNP852000:ROI852000 RXL852000:RYE852000 SHH852000:SIA852000 SRD852000:SRW852000 TAZ852000:TBS852000 TKV852000:TLO852000 TUR852000:TVK852000 UEN852000:UFG852000 UOJ852000:UPC852000 UYF852000:UYY852000 VIB852000:VIU852000 VRX852000:VSQ852000 WBT852000:WCM852000 WLP852000:WMI852000 WVL852000:WWE852000 D917536:W917536 IZ917536:JS917536 SV917536:TO917536 ACR917536:ADK917536 AMN917536:ANG917536 AWJ917536:AXC917536 BGF917536:BGY917536 BQB917536:BQU917536 BZX917536:CAQ917536 CJT917536:CKM917536 CTP917536:CUI917536 DDL917536:DEE917536 DNH917536:DOA917536 DXD917536:DXW917536 EGZ917536:EHS917536 EQV917536:ERO917536 FAR917536:FBK917536 FKN917536:FLG917536 FUJ917536:FVC917536 GEF917536:GEY917536 GOB917536:GOU917536 GXX917536:GYQ917536 HHT917536:HIM917536 HRP917536:HSI917536 IBL917536:ICE917536 ILH917536:IMA917536 IVD917536:IVW917536 JEZ917536:JFS917536 JOV917536:JPO917536 JYR917536:JZK917536 KIN917536:KJG917536 KSJ917536:KTC917536 LCF917536:LCY917536 LMB917536:LMU917536 LVX917536:LWQ917536 MFT917536:MGM917536 MPP917536:MQI917536 MZL917536:NAE917536 NJH917536:NKA917536 NTD917536:NTW917536 OCZ917536:ODS917536 OMV917536:ONO917536 OWR917536:OXK917536 PGN917536:PHG917536 PQJ917536:PRC917536 QAF917536:QAY917536 QKB917536:QKU917536 QTX917536:QUQ917536 RDT917536:REM917536 RNP917536:ROI917536 RXL917536:RYE917536 SHH917536:SIA917536 SRD917536:SRW917536 TAZ917536:TBS917536 TKV917536:TLO917536 TUR917536:TVK917536 UEN917536:UFG917536 UOJ917536:UPC917536 UYF917536:UYY917536 VIB917536:VIU917536 VRX917536:VSQ917536 WBT917536:WCM917536 WLP917536:WMI917536 WVL917536:WWE917536 D983072:W983072 IZ983072:JS983072 SV983072:TO983072 ACR983072:ADK983072 AMN983072:ANG983072 AWJ983072:AXC983072 BGF983072:BGY983072 BQB983072:BQU983072 BZX983072:CAQ983072 CJT983072:CKM983072 CTP983072:CUI983072 DDL983072:DEE983072 DNH983072:DOA983072 DXD983072:DXW983072 EGZ983072:EHS983072 EQV983072:ERO983072 FAR983072:FBK983072 FKN983072:FLG983072 FUJ983072:FVC983072 GEF983072:GEY983072 GOB983072:GOU983072 GXX983072:GYQ983072 HHT983072:HIM983072 HRP983072:HSI983072 IBL983072:ICE983072 ILH983072:IMA983072 IVD983072:IVW983072 JEZ983072:JFS983072 JOV983072:JPO983072 JYR983072:JZK983072 KIN983072:KJG983072 KSJ983072:KTC983072 LCF983072:LCY983072 LMB983072:LMU983072 LVX983072:LWQ983072 MFT983072:MGM983072 MPP983072:MQI983072 MZL983072:NAE983072 NJH983072:NKA983072 NTD983072:NTW983072 OCZ983072:ODS983072 OMV983072:ONO983072 OWR983072:OXK983072 PGN983072:PHG983072 PQJ983072:PRC983072 QAF983072:QAY983072 QKB983072:QKU983072 QTX983072:QUQ983072 RDT983072:REM983072 RNP983072:ROI983072 RXL983072:RYE983072 SHH983072:SIA983072 SRD983072:SRW983072 TAZ983072:TBS983072 TKV983072:TLO983072 TUR983072:TVK983072 UEN983072:UFG983072 UOJ983072:UPC983072 UYF983072:UYY983072 VIB983072:VIU983072 VRX983072:VSQ983072 WBT983072:WCM983072 WLP983072:WMI983072 WVL983072:WWE983072">
      <formula1>Балл</formula1>
    </dataValidation>
  </dataValidations>
  <pageMargins left="0.7" right="0.7" top="0.75" bottom="0.75" header="0.3" footer="0.3"/>
  <pageSetup paperSize="9" orientation="portrait" r:id="rId1"/>
  <ignoredErrors>
    <ignoredError sqref="C1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tabSelected="1" workbookViewId="0">
      <selection activeCell="X36" sqref="X36"/>
    </sheetView>
  </sheetViews>
  <sheetFormatPr defaultRowHeight="12.75" x14ac:dyDescent="0.2"/>
  <cols>
    <col min="1" max="1" width="4.7109375" style="127" customWidth="1"/>
    <col min="2" max="2" width="61.42578125" style="128" customWidth="1"/>
    <col min="3" max="3" width="15.28515625" style="155" customWidth="1"/>
    <col min="4" max="4" width="7.7109375" style="127" customWidth="1"/>
    <col min="5" max="5" width="4.7109375" style="127" customWidth="1"/>
    <col min="6" max="6" width="6.85546875" style="127" customWidth="1"/>
    <col min="7" max="7" width="7" style="127" customWidth="1"/>
    <col min="8" max="8" width="6.28515625" style="127" customWidth="1"/>
    <col min="9" max="15" width="4.7109375" style="127" customWidth="1"/>
    <col min="16" max="23" width="4.7109375" style="127" hidden="1" customWidth="1"/>
    <col min="24" max="26" width="9.140625" style="127"/>
    <col min="27" max="27" width="5.42578125" style="127" customWidth="1"/>
    <col min="28" max="28" width="0.42578125" style="127" hidden="1" customWidth="1"/>
    <col min="29" max="29" width="0.42578125" style="127" customWidth="1"/>
    <col min="30" max="256" width="9.140625" style="127"/>
    <col min="257" max="257" width="4.7109375" style="127" customWidth="1"/>
    <col min="258" max="258" width="61.42578125" style="127" customWidth="1"/>
    <col min="259" max="259" width="12.7109375" style="127" customWidth="1"/>
    <col min="260" max="271" width="4.7109375" style="127" customWidth="1"/>
    <col min="272" max="279" width="0" style="127" hidden="1" customWidth="1"/>
    <col min="280" max="282" width="9.140625" style="127"/>
    <col min="283" max="283" width="5.42578125" style="127" customWidth="1"/>
    <col min="284" max="284" width="0" style="127" hidden="1" customWidth="1"/>
    <col min="285" max="285" width="0.42578125" style="127" customWidth="1"/>
    <col min="286" max="512" width="9.140625" style="127"/>
    <col min="513" max="513" width="4.7109375" style="127" customWidth="1"/>
    <col min="514" max="514" width="61.42578125" style="127" customWidth="1"/>
    <col min="515" max="515" width="12.7109375" style="127" customWidth="1"/>
    <col min="516" max="527" width="4.7109375" style="127" customWidth="1"/>
    <col min="528" max="535" width="0" style="127" hidden="1" customWidth="1"/>
    <col min="536" max="538" width="9.140625" style="127"/>
    <col min="539" max="539" width="5.42578125" style="127" customWidth="1"/>
    <col min="540" max="540" width="0" style="127" hidden="1" customWidth="1"/>
    <col min="541" max="541" width="0.42578125" style="127" customWidth="1"/>
    <col min="542" max="768" width="9.140625" style="127"/>
    <col min="769" max="769" width="4.7109375" style="127" customWidth="1"/>
    <col min="770" max="770" width="61.42578125" style="127" customWidth="1"/>
    <col min="771" max="771" width="12.7109375" style="127" customWidth="1"/>
    <col min="772" max="783" width="4.7109375" style="127" customWidth="1"/>
    <col min="784" max="791" width="0" style="127" hidden="1" customWidth="1"/>
    <col min="792" max="794" width="9.140625" style="127"/>
    <col min="795" max="795" width="5.42578125" style="127" customWidth="1"/>
    <col min="796" max="796" width="0" style="127" hidden="1" customWidth="1"/>
    <col min="797" max="797" width="0.42578125" style="127" customWidth="1"/>
    <col min="798" max="1024" width="9.140625" style="127"/>
    <col min="1025" max="1025" width="4.7109375" style="127" customWidth="1"/>
    <col min="1026" max="1026" width="61.42578125" style="127" customWidth="1"/>
    <col min="1027" max="1027" width="12.7109375" style="127" customWidth="1"/>
    <col min="1028" max="1039" width="4.7109375" style="127" customWidth="1"/>
    <col min="1040" max="1047" width="0" style="127" hidden="1" customWidth="1"/>
    <col min="1048" max="1050" width="9.140625" style="127"/>
    <col min="1051" max="1051" width="5.42578125" style="127" customWidth="1"/>
    <col min="1052" max="1052" width="0" style="127" hidden="1" customWidth="1"/>
    <col min="1053" max="1053" width="0.42578125" style="127" customWidth="1"/>
    <col min="1054" max="1280" width="9.140625" style="127"/>
    <col min="1281" max="1281" width="4.7109375" style="127" customWidth="1"/>
    <col min="1282" max="1282" width="61.42578125" style="127" customWidth="1"/>
    <col min="1283" max="1283" width="12.7109375" style="127" customWidth="1"/>
    <col min="1284" max="1295" width="4.7109375" style="127" customWidth="1"/>
    <col min="1296" max="1303" width="0" style="127" hidden="1" customWidth="1"/>
    <col min="1304" max="1306" width="9.140625" style="127"/>
    <col min="1307" max="1307" width="5.42578125" style="127" customWidth="1"/>
    <col min="1308" max="1308" width="0" style="127" hidden="1" customWidth="1"/>
    <col min="1309" max="1309" width="0.42578125" style="127" customWidth="1"/>
    <col min="1310" max="1536" width="9.140625" style="127"/>
    <col min="1537" max="1537" width="4.7109375" style="127" customWidth="1"/>
    <col min="1538" max="1538" width="61.42578125" style="127" customWidth="1"/>
    <col min="1539" max="1539" width="12.7109375" style="127" customWidth="1"/>
    <col min="1540" max="1551" width="4.7109375" style="127" customWidth="1"/>
    <col min="1552" max="1559" width="0" style="127" hidden="1" customWidth="1"/>
    <col min="1560" max="1562" width="9.140625" style="127"/>
    <col min="1563" max="1563" width="5.42578125" style="127" customWidth="1"/>
    <col min="1564" max="1564" width="0" style="127" hidden="1" customWidth="1"/>
    <col min="1565" max="1565" width="0.42578125" style="127" customWidth="1"/>
    <col min="1566" max="1792" width="9.140625" style="127"/>
    <col min="1793" max="1793" width="4.7109375" style="127" customWidth="1"/>
    <col min="1794" max="1794" width="61.42578125" style="127" customWidth="1"/>
    <col min="1795" max="1795" width="12.7109375" style="127" customWidth="1"/>
    <col min="1796" max="1807" width="4.7109375" style="127" customWidth="1"/>
    <col min="1808" max="1815" width="0" style="127" hidden="1" customWidth="1"/>
    <col min="1816" max="1818" width="9.140625" style="127"/>
    <col min="1819" max="1819" width="5.42578125" style="127" customWidth="1"/>
    <col min="1820" max="1820" width="0" style="127" hidden="1" customWidth="1"/>
    <col min="1821" max="1821" width="0.42578125" style="127" customWidth="1"/>
    <col min="1822" max="2048" width="9.140625" style="127"/>
    <col min="2049" max="2049" width="4.7109375" style="127" customWidth="1"/>
    <col min="2050" max="2050" width="61.42578125" style="127" customWidth="1"/>
    <col min="2051" max="2051" width="12.7109375" style="127" customWidth="1"/>
    <col min="2052" max="2063" width="4.7109375" style="127" customWidth="1"/>
    <col min="2064" max="2071" width="0" style="127" hidden="1" customWidth="1"/>
    <col min="2072" max="2074" width="9.140625" style="127"/>
    <col min="2075" max="2075" width="5.42578125" style="127" customWidth="1"/>
    <col min="2076" max="2076" width="0" style="127" hidden="1" customWidth="1"/>
    <col min="2077" max="2077" width="0.42578125" style="127" customWidth="1"/>
    <col min="2078" max="2304" width="9.140625" style="127"/>
    <col min="2305" max="2305" width="4.7109375" style="127" customWidth="1"/>
    <col min="2306" max="2306" width="61.42578125" style="127" customWidth="1"/>
    <col min="2307" max="2307" width="12.7109375" style="127" customWidth="1"/>
    <col min="2308" max="2319" width="4.7109375" style="127" customWidth="1"/>
    <col min="2320" max="2327" width="0" style="127" hidden="1" customWidth="1"/>
    <col min="2328" max="2330" width="9.140625" style="127"/>
    <col min="2331" max="2331" width="5.42578125" style="127" customWidth="1"/>
    <col min="2332" max="2332" width="0" style="127" hidden="1" customWidth="1"/>
    <col min="2333" max="2333" width="0.42578125" style="127" customWidth="1"/>
    <col min="2334" max="2560" width="9.140625" style="127"/>
    <col min="2561" max="2561" width="4.7109375" style="127" customWidth="1"/>
    <col min="2562" max="2562" width="61.42578125" style="127" customWidth="1"/>
    <col min="2563" max="2563" width="12.7109375" style="127" customWidth="1"/>
    <col min="2564" max="2575" width="4.7109375" style="127" customWidth="1"/>
    <col min="2576" max="2583" width="0" style="127" hidden="1" customWidth="1"/>
    <col min="2584" max="2586" width="9.140625" style="127"/>
    <col min="2587" max="2587" width="5.42578125" style="127" customWidth="1"/>
    <col min="2588" max="2588" width="0" style="127" hidden="1" customWidth="1"/>
    <col min="2589" max="2589" width="0.42578125" style="127" customWidth="1"/>
    <col min="2590" max="2816" width="9.140625" style="127"/>
    <col min="2817" max="2817" width="4.7109375" style="127" customWidth="1"/>
    <col min="2818" max="2818" width="61.42578125" style="127" customWidth="1"/>
    <col min="2819" max="2819" width="12.7109375" style="127" customWidth="1"/>
    <col min="2820" max="2831" width="4.7109375" style="127" customWidth="1"/>
    <col min="2832" max="2839" width="0" style="127" hidden="1" customWidth="1"/>
    <col min="2840" max="2842" width="9.140625" style="127"/>
    <col min="2843" max="2843" width="5.42578125" style="127" customWidth="1"/>
    <col min="2844" max="2844" width="0" style="127" hidden="1" customWidth="1"/>
    <col min="2845" max="2845" width="0.42578125" style="127" customWidth="1"/>
    <col min="2846" max="3072" width="9.140625" style="127"/>
    <col min="3073" max="3073" width="4.7109375" style="127" customWidth="1"/>
    <col min="3074" max="3074" width="61.42578125" style="127" customWidth="1"/>
    <col min="3075" max="3075" width="12.7109375" style="127" customWidth="1"/>
    <col min="3076" max="3087" width="4.7109375" style="127" customWidth="1"/>
    <col min="3088" max="3095" width="0" style="127" hidden="1" customWidth="1"/>
    <col min="3096" max="3098" width="9.140625" style="127"/>
    <col min="3099" max="3099" width="5.42578125" style="127" customWidth="1"/>
    <col min="3100" max="3100" width="0" style="127" hidden="1" customWidth="1"/>
    <col min="3101" max="3101" width="0.42578125" style="127" customWidth="1"/>
    <col min="3102" max="3328" width="9.140625" style="127"/>
    <col min="3329" max="3329" width="4.7109375" style="127" customWidth="1"/>
    <col min="3330" max="3330" width="61.42578125" style="127" customWidth="1"/>
    <col min="3331" max="3331" width="12.7109375" style="127" customWidth="1"/>
    <col min="3332" max="3343" width="4.7109375" style="127" customWidth="1"/>
    <col min="3344" max="3351" width="0" style="127" hidden="1" customWidth="1"/>
    <col min="3352" max="3354" width="9.140625" style="127"/>
    <col min="3355" max="3355" width="5.42578125" style="127" customWidth="1"/>
    <col min="3356" max="3356" width="0" style="127" hidden="1" customWidth="1"/>
    <col min="3357" max="3357" width="0.42578125" style="127" customWidth="1"/>
    <col min="3358" max="3584" width="9.140625" style="127"/>
    <col min="3585" max="3585" width="4.7109375" style="127" customWidth="1"/>
    <col min="3586" max="3586" width="61.42578125" style="127" customWidth="1"/>
    <col min="3587" max="3587" width="12.7109375" style="127" customWidth="1"/>
    <col min="3588" max="3599" width="4.7109375" style="127" customWidth="1"/>
    <col min="3600" max="3607" width="0" style="127" hidden="1" customWidth="1"/>
    <col min="3608" max="3610" width="9.140625" style="127"/>
    <col min="3611" max="3611" width="5.42578125" style="127" customWidth="1"/>
    <col min="3612" max="3612" width="0" style="127" hidden="1" customWidth="1"/>
    <col min="3613" max="3613" width="0.42578125" style="127" customWidth="1"/>
    <col min="3614" max="3840" width="9.140625" style="127"/>
    <col min="3841" max="3841" width="4.7109375" style="127" customWidth="1"/>
    <col min="3842" max="3842" width="61.42578125" style="127" customWidth="1"/>
    <col min="3843" max="3843" width="12.7109375" style="127" customWidth="1"/>
    <col min="3844" max="3855" width="4.7109375" style="127" customWidth="1"/>
    <col min="3856" max="3863" width="0" style="127" hidden="1" customWidth="1"/>
    <col min="3864" max="3866" width="9.140625" style="127"/>
    <col min="3867" max="3867" width="5.42578125" style="127" customWidth="1"/>
    <col min="3868" max="3868" width="0" style="127" hidden="1" customWidth="1"/>
    <col min="3869" max="3869" width="0.42578125" style="127" customWidth="1"/>
    <col min="3870" max="4096" width="9.140625" style="127"/>
    <col min="4097" max="4097" width="4.7109375" style="127" customWidth="1"/>
    <col min="4098" max="4098" width="61.42578125" style="127" customWidth="1"/>
    <col min="4099" max="4099" width="12.7109375" style="127" customWidth="1"/>
    <col min="4100" max="4111" width="4.7109375" style="127" customWidth="1"/>
    <col min="4112" max="4119" width="0" style="127" hidden="1" customWidth="1"/>
    <col min="4120" max="4122" width="9.140625" style="127"/>
    <col min="4123" max="4123" width="5.42578125" style="127" customWidth="1"/>
    <col min="4124" max="4124" width="0" style="127" hidden="1" customWidth="1"/>
    <col min="4125" max="4125" width="0.42578125" style="127" customWidth="1"/>
    <col min="4126" max="4352" width="9.140625" style="127"/>
    <col min="4353" max="4353" width="4.7109375" style="127" customWidth="1"/>
    <col min="4354" max="4354" width="61.42578125" style="127" customWidth="1"/>
    <col min="4355" max="4355" width="12.7109375" style="127" customWidth="1"/>
    <col min="4356" max="4367" width="4.7109375" style="127" customWidth="1"/>
    <col min="4368" max="4375" width="0" style="127" hidden="1" customWidth="1"/>
    <col min="4376" max="4378" width="9.140625" style="127"/>
    <col min="4379" max="4379" width="5.42578125" style="127" customWidth="1"/>
    <col min="4380" max="4380" width="0" style="127" hidden="1" customWidth="1"/>
    <col min="4381" max="4381" width="0.42578125" style="127" customWidth="1"/>
    <col min="4382" max="4608" width="9.140625" style="127"/>
    <col min="4609" max="4609" width="4.7109375" style="127" customWidth="1"/>
    <col min="4610" max="4610" width="61.42578125" style="127" customWidth="1"/>
    <col min="4611" max="4611" width="12.7109375" style="127" customWidth="1"/>
    <col min="4612" max="4623" width="4.7109375" style="127" customWidth="1"/>
    <col min="4624" max="4631" width="0" style="127" hidden="1" customWidth="1"/>
    <col min="4632" max="4634" width="9.140625" style="127"/>
    <col min="4635" max="4635" width="5.42578125" style="127" customWidth="1"/>
    <col min="4636" max="4636" width="0" style="127" hidden="1" customWidth="1"/>
    <col min="4637" max="4637" width="0.42578125" style="127" customWidth="1"/>
    <col min="4638" max="4864" width="9.140625" style="127"/>
    <col min="4865" max="4865" width="4.7109375" style="127" customWidth="1"/>
    <col min="4866" max="4866" width="61.42578125" style="127" customWidth="1"/>
    <col min="4867" max="4867" width="12.7109375" style="127" customWidth="1"/>
    <col min="4868" max="4879" width="4.7109375" style="127" customWidth="1"/>
    <col min="4880" max="4887" width="0" style="127" hidden="1" customWidth="1"/>
    <col min="4888" max="4890" width="9.140625" style="127"/>
    <col min="4891" max="4891" width="5.42578125" style="127" customWidth="1"/>
    <col min="4892" max="4892" width="0" style="127" hidden="1" customWidth="1"/>
    <col min="4893" max="4893" width="0.42578125" style="127" customWidth="1"/>
    <col min="4894" max="5120" width="9.140625" style="127"/>
    <col min="5121" max="5121" width="4.7109375" style="127" customWidth="1"/>
    <col min="5122" max="5122" width="61.42578125" style="127" customWidth="1"/>
    <col min="5123" max="5123" width="12.7109375" style="127" customWidth="1"/>
    <col min="5124" max="5135" width="4.7109375" style="127" customWidth="1"/>
    <col min="5136" max="5143" width="0" style="127" hidden="1" customWidth="1"/>
    <col min="5144" max="5146" width="9.140625" style="127"/>
    <col min="5147" max="5147" width="5.42578125" style="127" customWidth="1"/>
    <col min="5148" max="5148" width="0" style="127" hidden="1" customWidth="1"/>
    <col min="5149" max="5149" width="0.42578125" style="127" customWidth="1"/>
    <col min="5150" max="5376" width="9.140625" style="127"/>
    <col min="5377" max="5377" width="4.7109375" style="127" customWidth="1"/>
    <col min="5378" max="5378" width="61.42578125" style="127" customWidth="1"/>
    <col min="5379" max="5379" width="12.7109375" style="127" customWidth="1"/>
    <col min="5380" max="5391" width="4.7109375" style="127" customWidth="1"/>
    <col min="5392" max="5399" width="0" style="127" hidden="1" customWidth="1"/>
    <col min="5400" max="5402" width="9.140625" style="127"/>
    <col min="5403" max="5403" width="5.42578125" style="127" customWidth="1"/>
    <col min="5404" max="5404" width="0" style="127" hidden="1" customWidth="1"/>
    <col min="5405" max="5405" width="0.42578125" style="127" customWidth="1"/>
    <col min="5406" max="5632" width="9.140625" style="127"/>
    <col min="5633" max="5633" width="4.7109375" style="127" customWidth="1"/>
    <col min="5634" max="5634" width="61.42578125" style="127" customWidth="1"/>
    <col min="5635" max="5635" width="12.7109375" style="127" customWidth="1"/>
    <col min="5636" max="5647" width="4.7109375" style="127" customWidth="1"/>
    <col min="5648" max="5655" width="0" style="127" hidden="1" customWidth="1"/>
    <col min="5656" max="5658" width="9.140625" style="127"/>
    <col min="5659" max="5659" width="5.42578125" style="127" customWidth="1"/>
    <col min="5660" max="5660" width="0" style="127" hidden="1" customWidth="1"/>
    <col min="5661" max="5661" width="0.42578125" style="127" customWidth="1"/>
    <col min="5662" max="5888" width="9.140625" style="127"/>
    <col min="5889" max="5889" width="4.7109375" style="127" customWidth="1"/>
    <col min="5890" max="5890" width="61.42578125" style="127" customWidth="1"/>
    <col min="5891" max="5891" width="12.7109375" style="127" customWidth="1"/>
    <col min="5892" max="5903" width="4.7109375" style="127" customWidth="1"/>
    <col min="5904" max="5911" width="0" style="127" hidden="1" customWidth="1"/>
    <col min="5912" max="5914" width="9.140625" style="127"/>
    <col min="5915" max="5915" width="5.42578125" style="127" customWidth="1"/>
    <col min="5916" max="5916" width="0" style="127" hidden="1" customWidth="1"/>
    <col min="5917" max="5917" width="0.42578125" style="127" customWidth="1"/>
    <col min="5918" max="6144" width="9.140625" style="127"/>
    <col min="6145" max="6145" width="4.7109375" style="127" customWidth="1"/>
    <col min="6146" max="6146" width="61.42578125" style="127" customWidth="1"/>
    <col min="6147" max="6147" width="12.7109375" style="127" customWidth="1"/>
    <col min="6148" max="6159" width="4.7109375" style="127" customWidth="1"/>
    <col min="6160" max="6167" width="0" style="127" hidden="1" customWidth="1"/>
    <col min="6168" max="6170" width="9.140625" style="127"/>
    <col min="6171" max="6171" width="5.42578125" style="127" customWidth="1"/>
    <col min="6172" max="6172" width="0" style="127" hidden="1" customWidth="1"/>
    <col min="6173" max="6173" width="0.42578125" style="127" customWidth="1"/>
    <col min="6174" max="6400" width="9.140625" style="127"/>
    <col min="6401" max="6401" width="4.7109375" style="127" customWidth="1"/>
    <col min="6402" max="6402" width="61.42578125" style="127" customWidth="1"/>
    <col min="6403" max="6403" width="12.7109375" style="127" customWidth="1"/>
    <col min="6404" max="6415" width="4.7109375" style="127" customWidth="1"/>
    <col min="6416" max="6423" width="0" style="127" hidden="1" customWidth="1"/>
    <col min="6424" max="6426" width="9.140625" style="127"/>
    <col min="6427" max="6427" width="5.42578125" style="127" customWidth="1"/>
    <col min="6428" max="6428" width="0" style="127" hidden="1" customWidth="1"/>
    <col min="6429" max="6429" width="0.42578125" style="127" customWidth="1"/>
    <col min="6430" max="6656" width="9.140625" style="127"/>
    <col min="6657" max="6657" width="4.7109375" style="127" customWidth="1"/>
    <col min="6658" max="6658" width="61.42578125" style="127" customWidth="1"/>
    <col min="6659" max="6659" width="12.7109375" style="127" customWidth="1"/>
    <col min="6660" max="6671" width="4.7109375" style="127" customWidth="1"/>
    <col min="6672" max="6679" width="0" style="127" hidden="1" customWidth="1"/>
    <col min="6680" max="6682" width="9.140625" style="127"/>
    <col min="6683" max="6683" width="5.42578125" style="127" customWidth="1"/>
    <col min="6684" max="6684" width="0" style="127" hidden="1" customWidth="1"/>
    <col min="6685" max="6685" width="0.42578125" style="127" customWidth="1"/>
    <col min="6686" max="6912" width="9.140625" style="127"/>
    <col min="6913" max="6913" width="4.7109375" style="127" customWidth="1"/>
    <col min="6914" max="6914" width="61.42578125" style="127" customWidth="1"/>
    <col min="6915" max="6915" width="12.7109375" style="127" customWidth="1"/>
    <col min="6916" max="6927" width="4.7109375" style="127" customWidth="1"/>
    <col min="6928" max="6935" width="0" style="127" hidden="1" customWidth="1"/>
    <col min="6936" max="6938" width="9.140625" style="127"/>
    <col min="6939" max="6939" width="5.42578125" style="127" customWidth="1"/>
    <col min="6940" max="6940" width="0" style="127" hidden="1" customWidth="1"/>
    <col min="6941" max="6941" width="0.42578125" style="127" customWidth="1"/>
    <col min="6942" max="7168" width="9.140625" style="127"/>
    <col min="7169" max="7169" width="4.7109375" style="127" customWidth="1"/>
    <col min="7170" max="7170" width="61.42578125" style="127" customWidth="1"/>
    <col min="7171" max="7171" width="12.7109375" style="127" customWidth="1"/>
    <col min="7172" max="7183" width="4.7109375" style="127" customWidth="1"/>
    <col min="7184" max="7191" width="0" style="127" hidden="1" customWidth="1"/>
    <col min="7192" max="7194" width="9.140625" style="127"/>
    <col min="7195" max="7195" width="5.42578125" style="127" customWidth="1"/>
    <col min="7196" max="7196" width="0" style="127" hidden="1" customWidth="1"/>
    <col min="7197" max="7197" width="0.42578125" style="127" customWidth="1"/>
    <col min="7198" max="7424" width="9.140625" style="127"/>
    <col min="7425" max="7425" width="4.7109375" style="127" customWidth="1"/>
    <col min="7426" max="7426" width="61.42578125" style="127" customWidth="1"/>
    <col min="7427" max="7427" width="12.7109375" style="127" customWidth="1"/>
    <col min="7428" max="7439" width="4.7109375" style="127" customWidth="1"/>
    <col min="7440" max="7447" width="0" style="127" hidden="1" customWidth="1"/>
    <col min="7448" max="7450" width="9.140625" style="127"/>
    <col min="7451" max="7451" width="5.42578125" style="127" customWidth="1"/>
    <col min="7452" max="7452" width="0" style="127" hidden="1" customWidth="1"/>
    <col min="7453" max="7453" width="0.42578125" style="127" customWidth="1"/>
    <col min="7454" max="7680" width="9.140625" style="127"/>
    <col min="7681" max="7681" width="4.7109375" style="127" customWidth="1"/>
    <col min="7682" max="7682" width="61.42578125" style="127" customWidth="1"/>
    <col min="7683" max="7683" width="12.7109375" style="127" customWidth="1"/>
    <col min="7684" max="7695" width="4.7109375" style="127" customWidth="1"/>
    <col min="7696" max="7703" width="0" style="127" hidden="1" customWidth="1"/>
    <col min="7704" max="7706" width="9.140625" style="127"/>
    <col min="7707" max="7707" width="5.42578125" style="127" customWidth="1"/>
    <col min="7708" max="7708" width="0" style="127" hidden="1" customWidth="1"/>
    <col min="7709" max="7709" width="0.42578125" style="127" customWidth="1"/>
    <col min="7710" max="7936" width="9.140625" style="127"/>
    <col min="7937" max="7937" width="4.7109375" style="127" customWidth="1"/>
    <col min="7938" max="7938" width="61.42578125" style="127" customWidth="1"/>
    <col min="7939" max="7939" width="12.7109375" style="127" customWidth="1"/>
    <col min="7940" max="7951" width="4.7109375" style="127" customWidth="1"/>
    <col min="7952" max="7959" width="0" style="127" hidden="1" customWidth="1"/>
    <col min="7960" max="7962" width="9.140625" style="127"/>
    <col min="7963" max="7963" width="5.42578125" style="127" customWidth="1"/>
    <col min="7964" max="7964" width="0" style="127" hidden="1" customWidth="1"/>
    <col min="7965" max="7965" width="0.42578125" style="127" customWidth="1"/>
    <col min="7966" max="8192" width="9.140625" style="127"/>
    <col min="8193" max="8193" width="4.7109375" style="127" customWidth="1"/>
    <col min="8194" max="8194" width="61.42578125" style="127" customWidth="1"/>
    <col min="8195" max="8195" width="12.7109375" style="127" customWidth="1"/>
    <col min="8196" max="8207" width="4.7109375" style="127" customWidth="1"/>
    <col min="8208" max="8215" width="0" style="127" hidden="1" customWidth="1"/>
    <col min="8216" max="8218" width="9.140625" style="127"/>
    <col min="8219" max="8219" width="5.42578125" style="127" customWidth="1"/>
    <col min="8220" max="8220" width="0" style="127" hidden="1" customWidth="1"/>
    <col min="8221" max="8221" width="0.42578125" style="127" customWidth="1"/>
    <col min="8222" max="8448" width="9.140625" style="127"/>
    <col min="8449" max="8449" width="4.7109375" style="127" customWidth="1"/>
    <col min="8450" max="8450" width="61.42578125" style="127" customWidth="1"/>
    <col min="8451" max="8451" width="12.7109375" style="127" customWidth="1"/>
    <col min="8452" max="8463" width="4.7109375" style="127" customWidth="1"/>
    <col min="8464" max="8471" width="0" style="127" hidden="1" customWidth="1"/>
    <col min="8472" max="8474" width="9.140625" style="127"/>
    <col min="8475" max="8475" width="5.42578125" style="127" customWidth="1"/>
    <col min="8476" max="8476" width="0" style="127" hidden="1" customWidth="1"/>
    <col min="8477" max="8477" width="0.42578125" style="127" customWidth="1"/>
    <col min="8478" max="8704" width="9.140625" style="127"/>
    <col min="8705" max="8705" width="4.7109375" style="127" customWidth="1"/>
    <col min="8706" max="8706" width="61.42578125" style="127" customWidth="1"/>
    <col min="8707" max="8707" width="12.7109375" style="127" customWidth="1"/>
    <col min="8708" max="8719" width="4.7109375" style="127" customWidth="1"/>
    <col min="8720" max="8727" width="0" style="127" hidden="1" customWidth="1"/>
    <col min="8728" max="8730" width="9.140625" style="127"/>
    <col min="8731" max="8731" width="5.42578125" style="127" customWidth="1"/>
    <col min="8732" max="8732" width="0" style="127" hidden="1" customWidth="1"/>
    <col min="8733" max="8733" width="0.42578125" style="127" customWidth="1"/>
    <col min="8734" max="8960" width="9.140625" style="127"/>
    <col min="8961" max="8961" width="4.7109375" style="127" customWidth="1"/>
    <col min="8962" max="8962" width="61.42578125" style="127" customWidth="1"/>
    <col min="8963" max="8963" width="12.7109375" style="127" customWidth="1"/>
    <col min="8964" max="8975" width="4.7109375" style="127" customWidth="1"/>
    <col min="8976" max="8983" width="0" style="127" hidden="1" customWidth="1"/>
    <col min="8984" max="8986" width="9.140625" style="127"/>
    <col min="8987" max="8987" width="5.42578125" style="127" customWidth="1"/>
    <col min="8988" max="8988" width="0" style="127" hidden="1" customWidth="1"/>
    <col min="8989" max="8989" width="0.42578125" style="127" customWidth="1"/>
    <col min="8990" max="9216" width="9.140625" style="127"/>
    <col min="9217" max="9217" width="4.7109375" style="127" customWidth="1"/>
    <col min="9218" max="9218" width="61.42578125" style="127" customWidth="1"/>
    <col min="9219" max="9219" width="12.7109375" style="127" customWidth="1"/>
    <col min="9220" max="9231" width="4.7109375" style="127" customWidth="1"/>
    <col min="9232" max="9239" width="0" style="127" hidden="1" customWidth="1"/>
    <col min="9240" max="9242" width="9.140625" style="127"/>
    <col min="9243" max="9243" width="5.42578125" style="127" customWidth="1"/>
    <col min="9244" max="9244" width="0" style="127" hidden="1" customWidth="1"/>
    <col min="9245" max="9245" width="0.42578125" style="127" customWidth="1"/>
    <col min="9246" max="9472" width="9.140625" style="127"/>
    <col min="9473" max="9473" width="4.7109375" style="127" customWidth="1"/>
    <col min="9474" max="9474" width="61.42578125" style="127" customWidth="1"/>
    <col min="9475" max="9475" width="12.7109375" style="127" customWidth="1"/>
    <col min="9476" max="9487" width="4.7109375" style="127" customWidth="1"/>
    <col min="9488" max="9495" width="0" style="127" hidden="1" customWidth="1"/>
    <col min="9496" max="9498" width="9.140625" style="127"/>
    <col min="9499" max="9499" width="5.42578125" style="127" customWidth="1"/>
    <col min="9500" max="9500" width="0" style="127" hidden="1" customWidth="1"/>
    <col min="9501" max="9501" width="0.42578125" style="127" customWidth="1"/>
    <col min="9502" max="9728" width="9.140625" style="127"/>
    <col min="9729" max="9729" width="4.7109375" style="127" customWidth="1"/>
    <col min="9730" max="9730" width="61.42578125" style="127" customWidth="1"/>
    <col min="9731" max="9731" width="12.7109375" style="127" customWidth="1"/>
    <col min="9732" max="9743" width="4.7109375" style="127" customWidth="1"/>
    <col min="9744" max="9751" width="0" style="127" hidden="1" customWidth="1"/>
    <col min="9752" max="9754" width="9.140625" style="127"/>
    <col min="9755" max="9755" width="5.42578125" style="127" customWidth="1"/>
    <col min="9756" max="9756" width="0" style="127" hidden="1" customWidth="1"/>
    <col min="9757" max="9757" width="0.42578125" style="127" customWidth="1"/>
    <col min="9758" max="9984" width="9.140625" style="127"/>
    <col min="9985" max="9985" width="4.7109375" style="127" customWidth="1"/>
    <col min="9986" max="9986" width="61.42578125" style="127" customWidth="1"/>
    <col min="9987" max="9987" width="12.7109375" style="127" customWidth="1"/>
    <col min="9988" max="9999" width="4.7109375" style="127" customWidth="1"/>
    <col min="10000" max="10007" width="0" style="127" hidden="1" customWidth="1"/>
    <col min="10008" max="10010" width="9.140625" style="127"/>
    <col min="10011" max="10011" width="5.42578125" style="127" customWidth="1"/>
    <col min="10012" max="10012" width="0" style="127" hidden="1" customWidth="1"/>
    <col min="10013" max="10013" width="0.42578125" style="127" customWidth="1"/>
    <col min="10014" max="10240" width="9.140625" style="127"/>
    <col min="10241" max="10241" width="4.7109375" style="127" customWidth="1"/>
    <col min="10242" max="10242" width="61.42578125" style="127" customWidth="1"/>
    <col min="10243" max="10243" width="12.7109375" style="127" customWidth="1"/>
    <col min="10244" max="10255" width="4.7109375" style="127" customWidth="1"/>
    <col min="10256" max="10263" width="0" style="127" hidden="1" customWidth="1"/>
    <col min="10264" max="10266" width="9.140625" style="127"/>
    <col min="10267" max="10267" width="5.42578125" style="127" customWidth="1"/>
    <col min="10268" max="10268" width="0" style="127" hidden="1" customWidth="1"/>
    <col min="10269" max="10269" width="0.42578125" style="127" customWidth="1"/>
    <col min="10270" max="10496" width="9.140625" style="127"/>
    <col min="10497" max="10497" width="4.7109375" style="127" customWidth="1"/>
    <col min="10498" max="10498" width="61.42578125" style="127" customWidth="1"/>
    <col min="10499" max="10499" width="12.7109375" style="127" customWidth="1"/>
    <col min="10500" max="10511" width="4.7109375" style="127" customWidth="1"/>
    <col min="10512" max="10519" width="0" style="127" hidden="1" customWidth="1"/>
    <col min="10520" max="10522" width="9.140625" style="127"/>
    <col min="10523" max="10523" width="5.42578125" style="127" customWidth="1"/>
    <col min="10524" max="10524" width="0" style="127" hidden="1" customWidth="1"/>
    <col min="10525" max="10525" width="0.42578125" style="127" customWidth="1"/>
    <col min="10526" max="10752" width="9.140625" style="127"/>
    <col min="10753" max="10753" width="4.7109375" style="127" customWidth="1"/>
    <col min="10754" max="10754" width="61.42578125" style="127" customWidth="1"/>
    <col min="10755" max="10755" width="12.7109375" style="127" customWidth="1"/>
    <col min="10756" max="10767" width="4.7109375" style="127" customWidth="1"/>
    <col min="10768" max="10775" width="0" style="127" hidden="1" customWidth="1"/>
    <col min="10776" max="10778" width="9.140625" style="127"/>
    <col min="10779" max="10779" width="5.42578125" style="127" customWidth="1"/>
    <col min="10780" max="10780" width="0" style="127" hidden="1" customWidth="1"/>
    <col min="10781" max="10781" width="0.42578125" style="127" customWidth="1"/>
    <col min="10782" max="11008" width="9.140625" style="127"/>
    <col min="11009" max="11009" width="4.7109375" style="127" customWidth="1"/>
    <col min="11010" max="11010" width="61.42578125" style="127" customWidth="1"/>
    <col min="11011" max="11011" width="12.7109375" style="127" customWidth="1"/>
    <col min="11012" max="11023" width="4.7109375" style="127" customWidth="1"/>
    <col min="11024" max="11031" width="0" style="127" hidden="1" customWidth="1"/>
    <col min="11032" max="11034" width="9.140625" style="127"/>
    <col min="11035" max="11035" width="5.42578125" style="127" customWidth="1"/>
    <col min="11036" max="11036" width="0" style="127" hidden="1" customWidth="1"/>
    <col min="11037" max="11037" width="0.42578125" style="127" customWidth="1"/>
    <col min="11038" max="11264" width="9.140625" style="127"/>
    <col min="11265" max="11265" width="4.7109375" style="127" customWidth="1"/>
    <col min="11266" max="11266" width="61.42578125" style="127" customWidth="1"/>
    <col min="11267" max="11267" width="12.7109375" style="127" customWidth="1"/>
    <col min="11268" max="11279" width="4.7109375" style="127" customWidth="1"/>
    <col min="11280" max="11287" width="0" style="127" hidden="1" customWidth="1"/>
    <col min="11288" max="11290" width="9.140625" style="127"/>
    <col min="11291" max="11291" width="5.42578125" style="127" customWidth="1"/>
    <col min="11292" max="11292" width="0" style="127" hidden="1" customWidth="1"/>
    <col min="11293" max="11293" width="0.42578125" style="127" customWidth="1"/>
    <col min="11294" max="11520" width="9.140625" style="127"/>
    <col min="11521" max="11521" width="4.7109375" style="127" customWidth="1"/>
    <col min="11522" max="11522" width="61.42578125" style="127" customWidth="1"/>
    <col min="11523" max="11523" width="12.7109375" style="127" customWidth="1"/>
    <col min="11524" max="11535" width="4.7109375" style="127" customWidth="1"/>
    <col min="11536" max="11543" width="0" style="127" hidden="1" customWidth="1"/>
    <col min="11544" max="11546" width="9.140625" style="127"/>
    <col min="11547" max="11547" width="5.42578125" style="127" customWidth="1"/>
    <col min="11548" max="11548" width="0" style="127" hidden="1" customWidth="1"/>
    <col min="11549" max="11549" width="0.42578125" style="127" customWidth="1"/>
    <col min="11550" max="11776" width="9.140625" style="127"/>
    <col min="11777" max="11777" width="4.7109375" style="127" customWidth="1"/>
    <col min="11778" max="11778" width="61.42578125" style="127" customWidth="1"/>
    <col min="11779" max="11779" width="12.7109375" style="127" customWidth="1"/>
    <col min="11780" max="11791" width="4.7109375" style="127" customWidth="1"/>
    <col min="11792" max="11799" width="0" style="127" hidden="1" customWidth="1"/>
    <col min="11800" max="11802" width="9.140625" style="127"/>
    <col min="11803" max="11803" width="5.42578125" style="127" customWidth="1"/>
    <col min="11804" max="11804" width="0" style="127" hidden="1" customWidth="1"/>
    <col min="11805" max="11805" width="0.42578125" style="127" customWidth="1"/>
    <col min="11806" max="12032" width="9.140625" style="127"/>
    <col min="12033" max="12033" width="4.7109375" style="127" customWidth="1"/>
    <col min="12034" max="12034" width="61.42578125" style="127" customWidth="1"/>
    <col min="12035" max="12035" width="12.7109375" style="127" customWidth="1"/>
    <col min="12036" max="12047" width="4.7109375" style="127" customWidth="1"/>
    <col min="12048" max="12055" width="0" style="127" hidden="1" customWidth="1"/>
    <col min="12056" max="12058" width="9.140625" style="127"/>
    <col min="12059" max="12059" width="5.42578125" style="127" customWidth="1"/>
    <col min="12060" max="12060" width="0" style="127" hidden="1" customWidth="1"/>
    <col min="12061" max="12061" width="0.42578125" style="127" customWidth="1"/>
    <col min="12062" max="12288" width="9.140625" style="127"/>
    <col min="12289" max="12289" width="4.7109375" style="127" customWidth="1"/>
    <col min="12290" max="12290" width="61.42578125" style="127" customWidth="1"/>
    <col min="12291" max="12291" width="12.7109375" style="127" customWidth="1"/>
    <col min="12292" max="12303" width="4.7109375" style="127" customWidth="1"/>
    <col min="12304" max="12311" width="0" style="127" hidden="1" customWidth="1"/>
    <col min="12312" max="12314" width="9.140625" style="127"/>
    <col min="12315" max="12315" width="5.42578125" style="127" customWidth="1"/>
    <col min="12316" max="12316" width="0" style="127" hidden="1" customWidth="1"/>
    <col min="12317" max="12317" width="0.42578125" style="127" customWidth="1"/>
    <col min="12318" max="12544" width="9.140625" style="127"/>
    <col min="12545" max="12545" width="4.7109375" style="127" customWidth="1"/>
    <col min="12546" max="12546" width="61.42578125" style="127" customWidth="1"/>
    <col min="12547" max="12547" width="12.7109375" style="127" customWidth="1"/>
    <col min="12548" max="12559" width="4.7109375" style="127" customWidth="1"/>
    <col min="12560" max="12567" width="0" style="127" hidden="1" customWidth="1"/>
    <col min="12568" max="12570" width="9.140625" style="127"/>
    <col min="12571" max="12571" width="5.42578125" style="127" customWidth="1"/>
    <col min="12572" max="12572" width="0" style="127" hidden="1" customWidth="1"/>
    <col min="12573" max="12573" width="0.42578125" style="127" customWidth="1"/>
    <col min="12574" max="12800" width="9.140625" style="127"/>
    <col min="12801" max="12801" width="4.7109375" style="127" customWidth="1"/>
    <col min="12802" max="12802" width="61.42578125" style="127" customWidth="1"/>
    <col min="12803" max="12803" width="12.7109375" style="127" customWidth="1"/>
    <col min="12804" max="12815" width="4.7109375" style="127" customWidth="1"/>
    <col min="12816" max="12823" width="0" style="127" hidden="1" customWidth="1"/>
    <col min="12824" max="12826" width="9.140625" style="127"/>
    <col min="12827" max="12827" width="5.42578125" style="127" customWidth="1"/>
    <col min="12828" max="12828" width="0" style="127" hidden="1" customWidth="1"/>
    <col min="12829" max="12829" width="0.42578125" style="127" customWidth="1"/>
    <col min="12830" max="13056" width="9.140625" style="127"/>
    <col min="13057" max="13057" width="4.7109375" style="127" customWidth="1"/>
    <col min="13058" max="13058" width="61.42578125" style="127" customWidth="1"/>
    <col min="13059" max="13059" width="12.7109375" style="127" customWidth="1"/>
    <col min="13060" max="13071" width="4.7109375" style="127" customWidth="1"/>
    <col min="13072" max="13079" width="0" style="127" hidden="1" customWidth="1"/>
    <col min="13080" max="13082" width="9.140625" style="127"/>
    <col min="13083" max="13083" width="5.42578125" style="127" customWidth="1"/>
    <col min="13084" max="13084" width="0" style="127" hidden="1" customWidth="1"/>
    <col min="13085" max="13085" width="0.42578125" style="127" customWidth="1"/>
    <col min="13086" max="13312" width="9.140625" style="127"/>
    <col min="13313" max="13313" width="4.7109375" style="127" customWidth="1"/>
    <col min="13314" max="13314" width="61.42578125" style="127" customWidth="1"/>
    <col min="13315" max="13315" width="12.7109375" style="127" customWidth="1"/>
    <col min="13316" max="13327" width="4.7109375" style="127" customWidth="1"/>
    <col min="13328" max="13335" width="0" style="127" hidden="1" customWidth="1"/>
    <col min="13336" max="13338" width="9.140625" style="127"/>
    <col min="13339" max="13339" width="5.42578125" style="127" customWidth="1"/>
    <col min="13340" max="13340" width="0" style="127" hidden="1" customWidth="1"/>
    <col min="13341" max="13341" width="0.42578125" style="127" customWidth="1"/>
    <col min="13342" max="13568" width="9.140625" style="127"/>
    <col min="13569" max="13569" width="4.7109375" style="127" customWidth="1"/>
    <col min="13570" max="13570" width="61.42578125" style="127" customWidth="1"/>
    <col min="13571" max="13571" width="12.7109375" style="127" customWidth="1"/>
    <col min="13572" max="13583" width="4.7109375" style="127" customWidth="1"/>
    <col min="13584" max="13591" width="0" style="127" hidden="1" customWidth="1"/>
    <col min="13592" max="13594" width="9.140625" style="127"/>
    <col min="13595" max="13595" width="5.42578125" style="127" customWidth="1"/>
    <col min="13596" max="13596" width="0" style="127" hidden="1" customWidth="1"/>
    <col min="13597" max="13597" width="0.42578125" style="127" customWidth="1"/>
    <col min="13598" max="13824" width="9.140625" style="127"/>
    <col min="13825" max="13825" width="4.7109375" style="127" customWidth="1"/>
    <col min="13826" max="13826" width="61.42578125" style="127" customWidth="1"/>
    <col min="13827" max="13827" width="12.7109375" style="127" customWidth="1"/>
    <col min="13828" max="13839" width="4.7109375" style="127" customWidth="1"/>
    <col min="13840" max="13847" width="0" style="127" hidden="1" customWidth="1"/>
    <col min="13848" max="13850" width="9.140625" style="127"/>
    <col min="13851" max="13851" width="5.42578125" style="127" customWidth="1"/>
    <col min="13852" max="13852" width="0" style="127" hidden="1" customWidth="1"/>
    <col min="13853" max="13853" width="0.42578125" style="127" customWidth="1"/>
    <col min="13854" max="14080" width="9.140625" style="127"/>
    <col min="14081" max="14081" width="4.7109375" style="127" customWidth="1"/>
    <col min="14082" max="14082" width="61.42578125" style="127" customWidth="1"/>
    <col min="14083" max="14083" width="12.7109375" style="127" customWidth="1"/>
    <col min="14084" max="14095" width="4.7109375" style="127" customWidth="1"/>
    <col min="14096" max="14103" width="0" style="127" hidden="1" customWidth="1"/>
    <col min="14104" max="14106" width="9.140625" style="127"/>
    <col min="14107" max="14107" width="5.42578125" style="127" customWidth="1"/>
    <col min="14108" max="14108" width="0" style="127" hidden="1" customWidth="1"/>
    <col min="14109" max="14109" width="0.42578125" style="127" customWidth="1"/>
    <col min="14110" max="14336" width="9.140625" style="127"/>
    <col min="14337" max="14337" width="4.7109375" style="127" customWidth="1"/>
    <col min="14338" max="14338" width="61.42578125" style="127" customWidth="1"/>
    <col min="14339" max="14339" width="12.7109375" style="127" customWidth="1"/>
    <col min="14340" max="14351" width="4.7109375" style="127" customWidth="1"/>
    <col min="14352" max="14359" width="0" style="127" hidden="1" customWidth="1"/>
    <col min="14360" max="14362" width="9.140625" style="127"/>
    <col min="14363" max="14363" width="5.42578125" style="127" customWidth="1"/>
    <col min="14364" max="14364" width="0" style="127" hidden="1" customWidth="1"/>
    <col min="14365" max="14365" width="0.42578125" style="127" customWidth="1"/>
    <col min="14366" max="14592" width="9.140625" style="127"/>
    <col min="14593" max="14593" width="4.7109375" style="127" customWidth="1"/>
    <col min="14594" max="14594" width="61.42578125" style="127" customWidth="1"/>
    <col min="14595" max="14595" width="12.7109375" style="127" customWidth="1"/>
    <col min="14596" max="14607" width="4.7109375" style="127" customWidth="1"/>
    <col min="14608" max="14615" width="0" style="127" hidden="1" customWidth="1"/>
    <col min="14616" max="14618" width="9.140625" style="127"/>
    <col min="14619" max="14619" width="5.42578125" style="127" customWidth="1"/>
    <col min="14620" max="14620" width="0" style="127" hidden="1" customWidth="1"/>
    <col min="14621" max="14621" width="0.42578125" style="127" customWidth="1"/>
    <col min="14622" max="14848" width="9.140625" style="127"/>
    <col min="14849" max="14849" width="4.7109375" style="127" customWidth="1"/>
    <col min="14850" max="14850" width="61.42578125" style="127" customWidth="1"/>
    <col min="14851" max="14851" width="12.7109375" style="127" customWidth="1"/>
    <col min="14852" max="14863" width="4.7109375" style="127" customWidth="1"/>
    <col min="14864" max="14871" width="0" style="127" hidden="1" customWidth="1"/>
    <col min="14872" max="14874" width="9.140625" style="127"/>
    <col min="14875" max="14875" width="5.42578125" style="127" customWidth="1"/>
    <col min="14876" max="14876" width="0" style="127" hidden="1" customWidth="1"/>
    <col min="14877" max="14877" width="0.42578125" style="127" customWidth="1"/>
    <col min="14878" max="15104" width="9.140625" style="127"/>
    <col min="15105" max="15105" width="4.7109375" style="127" customWidth="1"/>
    <col min="15106" max="15106" width="61.42578125" style="127" customWidth="1"/>
    <col min="15107" max="15107" width="12.7109375" style="127" customWidth="1"/>
    <col min="15108" max="15119" width="4.7109375" style="127" customWidth="1"/>
    <col min="15120" max="15127" width="0" style="127" hidden="1" customWidth="1"/>
    <col min="15128" max="15130" width="9.140625" style="127"/>
    <col min="15131" max="15131" width="5.42578125" style="127" customWidth="1"/>
    <col min="15132" max="15132" width="0" style="127" hidden="1" customWidth="1"/>
    <col min="15133" max="15133" width="0.42578125" style="127" customWidth="1"/>
    <col min="15134" max="15360" width="9.140625" style="127"/>
    <col min="15361" max="15361" width="4.7109375" style="127" customWidth="1"/>
    <col min="15362" max="15362" width="61.42578125" style="127" customWidth="1"/>
    <col min="15363" max="15363" width="12.7109375" style="127" customWidth="1"/>
    <col min="15364" max="15375" width="4.7109375" style="127" customWidth="1"/>
    <col min="15376" max="15383" width="0" style="127" hidden="1" customWidth="1"/>
    <col min="15384" max="15386" width="9.140625" style="127"/>
    <col min="15387" max="15387" width="5.42578125" style="127" customWidth="1"/>
    <col min="15388" max="15388" width="0" style="127" hidden="1" customWidth="1"/>
    <col min="15389" max="15389" width="0.42578125" style="127" customWidth="1"/>
    <col min="15390" max="15616" width="9.140625" style="127"/>
    <col min="15617" max="15617" width="4.7109375" style="127" customWidth="1"/>
    <col min="15618" max="15618" width="61.42578125" style="127" customWidth="1"/>
    <col min="15619" max="15619" width="12.7109375" style="127" customWidth="1"/>
    <col min="15620" max="15631" width="4.7109375" style="127" customWidth="1"/>
    <col min="15632" max="15639" width="0" style="127" hidden="1" customWidth="1"/>
    <col min="15640" max="15642" width="9.140625" style="127"/>
    <col min="15643" max="15643" width="5.42578125" style="127" customWidth="1"/>
    <col min="15644" max="15644" width="0" style="127" hidden="1" customWidth="1"/>
    <col min="15645" max="15645" width="0.42578125" style="127" customWidth="1"/>
    <col min="15646" max="15872" width="9.140625" style="127"/>
    <col min="15873" max="15873" width="4.7109375" style="127" customWidth="1"/>
    <col min="15874" max="15874" width="61.42578125" style="127" customWidth="1"/>
    <col min="15875" max="15875" width="12.7109375" style="127" customWidth="1"/>
    <col min="15876" max="15887" width="4.7109375" style="127" customWidth="1"/>
    <col min="15888" max="15895" width="0" style="127" hidden="1" customWidth="1"/>
    <col min="15896" max="15898" width="9.140625" style="127"/>
    <col min="15899" max="15899" width="5.42578125" style="127" customWidth="1"/>
    <col min="15900" max="15900" width="0" style="127" hidden="1" customWidth="1"/>
    <col min="15901" max="15901" width="0.42578125" style="127" customWidth="1"/>
    <col min="15902" max="16128" width="9.140625" style="127"/>
    <col min="16129" max="16129" width="4.7109375" style="127" customWidth="1"/>
    <col min="16130" max="16130" width="61.42578125" style="127" customWidth="1"/>
    <col min="16131" max="16131" width="12.7109375" style="127" customWidth="1"/>
    <col min="16132" max="16143" width="4.7109375" style="127" customWidth="1"/>
    <col min="16144" max="16151" width="0" style="127" hidden="1" customWidth="1"/>
    <col min="16152" max="16154" width="9.140625" style="127"/>
    <col min="16155" max="16155" width="5.42578125" style="127" customWidth="1"/>
    <col min="16156" max="16156" width="0" style="127" hidden="1" customWidth="1"/>
    <col min="16157" max="16157" width="0.42578125" style="127" customWidth="1"/>
    <col min="16158" max="16384" width="9.140625" style="127"/>
  </cols>
  <sheetData>
    <row r="1" spans="1:30" s="117" customFormat="1" ht="38.25" customHeight="1" x14ac:dyDescent="0.2">
      <c r="A1" s="225" t="s">
        <v>139</v>
      </c>
      <c r="B1" s="225"/>
      <c r="C1" s="225"/>
      <c r="D1" s="225"/>
      <c r="E1" s="225"/>
      <c r="F1" s="225"/>
      <c r="G1" s="225"/>
      <c r="H1" s="225"/>
      <c r="I1" s="225"/>
      <c r="J1" s="175"/>
      <c r="K1" s="175"/>
      <c r="L1" s="175"/>
      <c r="M1" s="175"/>
      <c r="N1" s="175"/>
      <c r="O1" s="175"/>
      <c r="P1" s="175"/>
      <c r="Q1" s="175"/>
      <c r="R1" s="175"/>
      <c r="Y1" s="261" t="s">
        <v>157</v>
      </c>
      <c r="Z1" s="261"/>
    </row>
    <row r="2" spans="1:30" s="117" customFormat="1" ht="13.5" thickBot="1" x14ac:dyDescent="0.25">
      <c r="A2" s="118"/>
      <c r="B2" s="118"/>
      <c r="C2" s="154"/>
      <c r="D2" s="118"/>
      <c r="E2" s="118"/>
      <c r="F2" s="118"/>
      <c r="G2" s="118"/>
      <c r="H2" s="118"/>
      <c r="I2" s="118"/>
      <c r="J2" s="118"/>
      <c r="K2" s="118"/>
      <c r="L2" s="118"/>
      <c r="M2" s="118"/>
      <c r="O2" s="119"/>
      <c r="Q2" s="120"/>
    </row>
    <row r="3" spans="1:30" s="133" customFormat="1" x14ac:dyDescent="0.2">
      <c r="A3" s="226" t="s">
        <v>114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8"/>
      <c r="Q3" s="228"/>
      <c r="R3" s="228"/>
      <c r="S3" s="216"/>
      <c r="T3" s="216"/>
      <c r="U3" s="216"/>
      <c r="V3" s="216"/>
      <c r="W3" s="216"/>
      <c r="X3" s="228" t="str">
        <f>'[1]расчет балла по минутам'!P3</f>
        <v>ИК №:</v>
      </c>
      <c r="Y3" s="228"/>
      <c r="Z3" s="229"/>
    </row>
    <row r="4" spans="1:30" s="108" customFormat="1" ht="13.5" thickBot="1" x14ac:dyDescent="0.25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232"/>
      <c r="R4" s="232"/>
      <c r="S4" s="217"/>
      <c r="T4" s="217"/>
      <c r="U4" s="217"/>
      <c r="V4" s="217"/>
      <c r="W4" s="217"/>
      <c r="X4" s="233">
        <f>'[1]расчет балла по минутам'!P4</f>
        <v>0</v>
      </c>
      <c r="Y4" s="234"/>
      <c r="Z4" s="235"/>
    </row>
    <row r="5" spans="1:30" s="108" customFormat="1" ht="43.5" customHeight="1" x14ac:dyDescent="0.2">
      <c r="A5" s="236"/>
      <c r="B5" s="237"/>
      <c r="C5" s="238" t="str">
        <f>'перевод коэффициента в балл'!C5:D5</f>
        <v>Плановое значение средневзвешенного коэффициента стоимости</v>
      </c>
      <c r="D5" s="239"/>
      <c r="E5" s="150"/>
      <c r="F5" s="147"/>
      <c r="G5" s="147"/>
      <c r="H5" s="151"/>
      <c r="I5" s="151"/>
      <c r="J5" s="151"/>
      <c r="K5" s="151"/>
      <c r="L5" s="151"/>
      <c r="M5" s="151"/>
      <c r="O5" s="109"/>
      <c r="Q5" s="110"/>
    </row>
    <row r="6" spans="1:30" s="108" customFormat="1" ht="13.5" thickBot="1" x14ac:dyDescent="0.25">
      <c r="A6" s="240"/>
      <c r="B6" s="241"/>
      <c r="C6" s="291">
        <f>'перевод коэффициента в балл'!C6:D6</f>
        <v>0.40355999999999997</v>
      </c>
      <c r="D6" s="292"/>
      <c r="E6" s="148"/>
      <c r="F6" s="149"/>
      <c r="G6" s="149"/>
      <c r="H6" s="151"/>
      <c r="I6" s="151"/>
      <c r="J6" s="151"/>
      <c r="K6" s="151"/>
      <c r="L6" s="151"/>
      <c r="M6" s="151"/>
      <c r="O6" s="109"/>
      <c r="Q6" s="110"/>
    </row>
    <row r="7" spans="1:30" s="117" customFormat="1" ht="14.25" thickTop="1" thickBot="1" x14ac:dyDescent="0.25">
      <c r="A7" s="121"/>
      <c r="C7" s="122"/>
      <c r="D7" s="122"/>
      <c r="E7" s="123"/>
      <c r="F7" s="113"/>
      <c r="O7" s="119"/>
      <c r="Q7" s="120"/>
    </row>
    <row r="8" spans="1:30" s="111" customFormat="1" ht="57.75" customHeight="1" thickBot="1" x14ac:dyDescent="0.25">
      <c r="A8" s="214" t="s">
        <v>118</v>
      </c>
      <c r="B8" s="215" t="s">
        <v>140</v>
      </c>
      <c r="C8" s="242" t="str">
        <f>'перевод коэффициента в балл'!C8:D8</f>
        <v>Стоимость предложения участника с учетом средневзвешенного коэффициента стоимости</v>
      </c>
      <c r="D8" s="242"/>
      <c r="E8" s="242" t="s">
        <v>141</v>
      </c>
      <c r="F8" s="243"/>
      <c r="G8" s="243"/>
      <c r="H8" s="244" t="s">
        <v>142</v>
      </c>
      <c r="I8" s="244"/>
      <c r="J8" s="244"/>
      <c r="K8" s="244"/>
      <c r="L8" s="244"/>
      <c r="M8" s="244"/>
      <c r="N8" s="245"/>
      <c r="Y8" s="84"/>
      <c r="Z8" s="84"/>
      <c r="AA8" s="84"/>
      <c r="AB8" s="84"/>
      <c r="AC8" s="84"/>
      <c r="AD8" s="178"/>
    </row>
    <row r="9" spans="1:30" s="117" customFormat="1" x14ac:dyDescent="0.2">
      <c r="A9" s="212">
        <v>1</v>
      </c>
      <c r="B9" s="213" t="str">
        <f>'[1]расчет балла по минутам'!B9</f>
        <v>Участник 1</v>
      </c>
      <c r="C9" s="297">
        <f>'перевод коэффициента в балл'!C9:D9</f>
        <v>0</v>
      </c>
      <c r="D9" s="297"/>
      <c r="E9" s="246"/>
      <c r="F9" s="246"/>
      <c r="G9" s="246"/>
      <c r="H9" s="247"/>
      <c r="I9" s="247"/>
      <c r="J9" s="247"/>
      <c r="K9" s="247"/>
      <c r="L9" s="247"/>
      <c r="M9" s="247"/>
      <c r="N9" s="248"/>
      <c r="Y9" s="84"/>
      <c r="Z9" s="84"/>
      <c r="AA9" s="84"/>
      <c r="AB9" s="84"/>
      <c r="AC9" s="84"/>
      <c r="AD9" s="178"/>
    </row>
    <row r="10" spans="1:30" s="117" customFormat="1" x14ac:dyDescent="0.2">
      <c r="A10" s="209">
        <v>2</v>
      </c>
      <c r="B10" s="208" t="str">
        <f>'[1]расчет балла по минутам'!B10</f>
        <v>Участник 2</v>
      </c>
      <c r="C10" s="298">
        <f>'перевод коэффициента в балл'!C10:D10</f>
        <v>0</v>
      </c>
      <c r="D10" s="298"/>
      <c r="E10" s="250"/>
      <c r="F10" s="250"/>
      <c r="G10" s="250"/>
      <c r="H10" s="251"/>
      <c r="I10" s="251"/>
      <c r="J10" s="251"/>
      <c r="K10" s="251"/>
      <c r="L10" s="251"/>
      <c r="M10" s="251"/>
      <c r="N10" s="252"/>
      <c r="Y10" s="84"/>
      <c r="Z10" s="84"/>
      <c r="AA10" s="84"/>
      <c r="AB10" s="84"/>
      <c r="AC10" s="84"/>
      <c r="AD10" s="178"/>
    </row>
    <row r="11" spans="1:30" s="125" customFormat="1" x14ac:dyDescent="0.2">
      <c r="A11" s="209">
        <v>3</v>
      </c>
      <c r="B11" s="208" t="str">
        <f>'[1]расчет балла по минутам'!B11</f>
        <v>Участник 3</v>
      </c>
      <c r="C11" s="298">
        <f>'перевод коэффициента в балл'!C11:D11</f>
        <v>0</v>
      </c>
      <c r="D11" s="298"/>
      <c r="E11" s="250"/>
      <c r="F11" s="250"/>
      <c r="G11" s="250"/>
      <c r="H11" s="253"/>
      <c r="I11" s="253"/>
      <c r="J11" s="253"/>
      <c r="K11" s="253"/>
      <c r="L11" s="253"/>
      <c r="M11" s="253"/>
      <c r="N11" s="254"/>
      <c r="Y11" s="84"/>
      <c r="Z11" s="84"/>
      <c r="AA11" s="84"/>
      <c r="AB11" s="84"/>
      <c r="AC11" s="84"/>
      <c r="AD11" s="178"/>
    </row>
    <row r="12" spans="1:30" s="117" customFormat="1" x14ac:dyDescent="0.2">
      <c r="A12" s="209">
        <v>4</v>
      </c>
      <c r="B12" s="208" t="str">
        <f>'[1]расчет балла по минутам'!B12</f>
        <v>Участник 4</v>
      </c>
      <c r="C12" s="298">
        <f>'перевод коэффициента в балл'!C12:D12</f>
        <v>0</v>
      </c>
      <c r="D12" s="298"/>
      <c r="E12" s="250"/>
      <c r="F12" s="250"/>
      <c r="G12" s="250"/>
      <c r="H12" s="251"/>
      <c r="I12" s="251"/>
      <c r="J12" s="251"/>
      <c r="K12" s="251"/>
      <c r="L12" s="251"/>
      <c r="M12" s="251"/>
      <c r="N12" s="252"/>
      <c r="Y12" s="84"/>
      <c r="Z12" s="84"/>
      <c r="AA12" s="84"/>
      <c r="AB12" s="84"/>
      <c r="AC12" s="84"/>
      <c r="AD12" s="178"/>
    </row>
    <row r="13" spans="1:30" s="117" customFormat="1" x14ac:dyDescent="0.2">
      <c r="A13" s="209">
        <v>5</v>
      </c>
      <c r="B13" s="208" t="str">
        <f>'[1]расчет балла по минутам'!B13</f>
        <v>Участник 5</v>
      </c>
      <c r="C13" s="298">
        <f>'перевод коэффициента в балл'!C13:D13</f>
        <v>0</v>
      </c>
      <c r="D13" s="298"/>
      <c r="E13" s="250"/>
      <c r="F13" s="250"/>
      <c r="G13" s="250"/>
      <c r="H13" s="251"/>
      <c r="I13" s="251"/>
      <c r="J13" s="251"/>
      <c r="K13" s="251"/>
      <c r="L13" s="251"/>
      <c r="M13" s="251"/>
      <c r="N13" s="252"/>
      <c r="Y13" s="84"/>
      <c r="Z13" s="84"/>
      <c r="AA13" s="84"/>
      <c r="AB13" s="84"/>
      <c r="AC13" s="84"/>
      <c r="AD13" s="178"/>
    </row>
    <row r="14" spans="1:30" s="117" customFormat="1" x14ac:dyDescent="0.2">
      <c r="A14" s="209">
        <v>6</v>
      </c>
      <c r="B14" s="208" t="str">
        <f>'[1]расчет балла по минутам'!B14</f>
        <v>Участник 6</v>
      </c>
      <c r="C14" s="249"/>
      <c r="D14" s="249"/>
      <c r="E14" s="250"/>
      <c r="F14" s="250"/>
      <c r="G14" s="250"/>
      <c r="H14" s="251"/>
      <c r="I14" s="251"/>
      <c r="J14" s="251"/>
      <c r="K14" s="251"/>
      <c r="L14" s="251"/>
      <c r="M14" s="251"/>
      <c r="N14" s="252"/>
      <c r="Y14" s="84"/>
      <c r="Z14" s="84"/>
      <c r="AA14" s="84"/>
      <c r="AB14" s="84"/>
      <c r="AC14" s="84"/>
      <c r="AD14" s="178"/>
    </row>
    <row r="15" spans="1:30" s="117" customFormat="1" ht="13.5" thickBot="1" x14ac:dyDescent="0.25">
      <c r="A15" s="210">
        <v>7</v>
      </c>
      <c r="B15" s="211" t="str">
        <f>'[1]расчет балла по минутам'!B15</f>
        <v>Участник 7</v>
      </c>
      <c r="C15" s="255"/>
      <c r="D15" s="255"/>
      <c r="E15" s="256"/>
      <c r="F15" s="256"/>
      <c r="G15" s="256"/>
      <c r="H15" s="257"/>
      <c r="I15" s="257"/>
      <c r="J15" s="257"/>
      <c r="K15" s="257"/>
      <c r="L15" s="257"/>
      <c r="M15" s="257"/>
      <c r="N15" s="258"/>
      <c r="O15" s="126"/>
      <c r="P15" s="126"/>
      <c r="Q15" s="126"/>
      <c r="R15" s="126"/>
    </row>
    <row r="16" spans="1:30" s="117" customFormat="1" hidden="1" x14ac:dyDescent="0.2">
      <c r="A16" s="124">
        <v>8</v>
      </c>
      <c r="B16" s="116" t="str">
        <f>'[1]расчет балла по минутам'!B16</f>
        <v>Участник 8</v>
      </c>
      <c r="C16" s="259" t="s">
        <v>134</v>
      </c>
      <c r="D16" s="260"/>
      <c r="E16" s="112"/>
      <c r="F16" s="113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</row>
    <row r="17" spans="1:31" s="117" customFormat="1" hidden="1" x14ac:dyDescent="0.2">
      <c r="A17" s="124">
        <v>9</v>
      </c>
      <c r="B17" s="116" t="str">
        <f>'[1]расчет балла по минутам'!B17</f>
        <v>Участник 9</v>
      </c>
      <c r="C17" s="259" t="s">
        <v>134</v>
      </c>
      <c r="D17" s="260"/>
      <c r="E17" s="112"/>
      <c r="F17" s="113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</row>
    <row r="18" spans="1:31" s="117" customFormat="1" hidden="1" x14ac:dyDescent="0.2">
      <c r="A18" s="124">
        <v>10</v>
      </c>
      <c r="B18" s="116" t="str">
        <f>'[1]расчет балла по минутам'!B18</f>
        <v>Участник 10</v>
      </c>
      <c r="C18" s="259" t="s">
        <v>134</v>
      </c>
      <c r="D18" s="260"/>
      <c r="E18" s="112"/>
      <c r="F18" s="113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111"/>
    </row>
    <row r="19" spans="1:31" s="117" customFormat="1" hidden="1" x14ac:dyDescent="0.2">
      <c r="A19" s="124">
        <v>11</v>
      </c>
      <c r="B19" s="116" t="str">
        <f>'[1]расчет балла по минутам'!B19</f>
        <v>Участник 11</v>
      </c>
      <c r="C19" s="259" t="s">
        <v>134</v>
      </c>
      <c r="D19" s="260"/>
      <c r="E19" s="112"/>
      <c r="F19" s="113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111"/>
    </row>
    <row r="20" spans="1:31" s="117" customFormat="1" hidden="1" x14ac:dyDescent="0.2">
      <c r="A20" s="124">
        <v>12</v>
      </c>
      <c r="B20" s="116" t="s">
        <v>134</v>
      </c>
      <c r="C20" s="259" t="s">
        <v>134</v>
      </c>
      <c r="D20" s="260"/>
      <c r="E20" s="112"/>
      <c r="F20" s="113"/>
      <c r="O20" s="119"/>
      <c r="P20" s="123"/>
      <c r="Q20" s="120"/>
    </row>
    <row r="21" spans="1:31" s="117" customFormat="1" hidden="1" x14ac:dyDescent="0.2">
      <c r="A21" s="124">
        <v>13</v>
      </c>
      <c r="B21" s="116" t="s">
        <v>134</v>
      </c>
      <c r="C21" s="259" t="s">
        <v>134</v>
      </c>
      <c r="D21" s="260"/>
      <c r="E21" s="112"/>
      <c r="F21" s="113"/>
      <c r="O21" s="119"/>
      <c r="P21" s="123"/>
      <c r="Q21" s="120"/>
    </row>
    <row r="22" spans="1:31" s="117" customFormat="1" hidden="1" x14ac:dyDescent="0.2">
      <c r="A22" s="124">
        <v>14</v>
      </c>
      <c r="B22" s="116" t="s">
        <v>134</v>
      </c>
      <c r="C22" s="259" t="s">
        <v>134</v>
      </c>
      <c r="D22" s="260"/>
      <c r="E22" s="112"/>
      <c r="F22" s="113"/>
      <c r="O22" s="119"/>
      <c r="P22" s="123"/>
      <c r="Q22" s="120"/>
    </row>
    <row r="23" spans="1:31" s="117" customFormat="1" hidden="1" x14ac:dyDescent="0.2">
      <c r="A23" s="124">
        <v>15</v>
      </c>
      <c r="B23" s="164" t="s">
        <v>134</v>
      </c>
      <c r="C23" s="263" t="s">
        <v>134</v>
      </c>
      <c r="D23" s="264"/>
      <c r="E23" s="112"/>
      <c r="F23" s="113"/>
      <c r="O23" s="119"/>
      <c r="P23" s="123"/>
      <c r="Q23" s="120"/>
    </row>
    <row r="24" spans="1:31" s="117" customFormat="1" hidden="1" x14ac:dyDescent="0.2">
      <c r="A24" s="124">
        <v>16</v>
      </c>
      <c r="B24" s="164" t="s">
        <v>134</v>
      </c>
      <c r="C24" s="263" t="s">
        <v>134</v>
      </c>
      <c r="D24" s="264"/>
      <c r="E24" s="112"/>
      <c r="F24" s="113"/>
      <c r="O24" s="119"/>
      <c r="P24" s="123"/>
      <c r="Q24" s="120"/>
    </row>
    <row r="25" spans="1:31" s="117" customFormat="1" hidden="1" x14ac:dyDescent="0.2">
      <c r="A25" s="124">
        <v>17</v>
      </c>
      <c r="B25" s="164" t="s">
        <v>134</v>
      </c>
      <c r="C25" s="263" t="s">
        <v>134</v>
      </c>
      <c r="D25" s="264"/>
      <c r="E25" s="112"/>
      <c r="F25" s="113"/>
      <c r="O25" s="119"/>
      <c r="P25" s="123"/>
      <c r="Q25" s="120"/>
    </row>
    <row r="26" spans="1:31" s="117" customFormat="1" hidden="1" x14ac:dyDescent="0.2">
      <c r="A26" s="124">
        <v>18</v>
      </c>
      <c r="B26" s="164" t="s">
        <v>134</v>
      </c>
      <c r="C26" s="263" t="s">
        <v>134</v>
      </c>
      <c r="D26" s="264"/>
      <c r="E26" s="112"/>
      <c r="F26" s="113"/>
      <c r="O26" s="119"/>
      <c r="P26" s="123"/>
      <c r="Q26" s="120"/>
    </row>
    <row r="27" spans="1:31" s="117" customFormat="1" hidden="1" x14ac:dyDescent="0.2">
      <c r="A27" s="124">
        <v>19</v>
      </c>
      <c r="B27" s="164" t="s">
        <v>134</v>
      </c>
      <c r="C27" s="263" t="s">
        <v>134</v>
      </c>
      <c r="D27" s="264"/>
      <c r="E27" s="112"/>
      <c r="F27" s="113"/>
      <c r="O27" s="119"/>
      <c r="P27" s="123"/>
      <c r="Q27" s="120"/>
    </row>
    <row r="28" spans="1:31" s="117" customFormat="1" ht="13.5" hidden="1" thickBot="1" x14ac:dyDescent="0.25">
      <c r="A28" s="165">
        <v>20</v>
      </c>
      <c r="B28" s="166" t="s">
        <v>134</v>
      </c>
      <c r="C28" s="265" t="s">
        <v>134</v>
      </c>
      <c r="D28" s="266"/>
      <c r="E28" s="112"/>
      <c r="F28" s="113"/>
      <c r="O28" s="119"/>
      <c r="P28" s="123"/>
      <c r="Q28" s="120"/>
    </row>
    <row r="29" spans="1:31" ht="13.5" thickBot="1" x14ac:dyDescent="0.25">
      <c r="X29" s="179"/>
      <c r="Y29" s="179"/>
      <c r="Z29" s="179"/>
      <c r="AA29" s="179"/>
      <c r="AB29" s="179"/>
      <c r="AC29" s="179"/>
      <c r="AD29" s="179"/>
      <c r="AE29" s="179"/>
    </row>
    <row r="30" spans="1:31" ht="13.5" thickBot="1" x14ac:dyDescent="0.25">
      <c r="A30" s="267" t="s">
        <v>132</v>
      </c>
      <c r="B30" s="268"/>
      <c r="C30" s="269" t="s">
        <v>143</v>
      </c>
      <c r="D30" s="270" t="s">
        <v>144</v>
      </c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2"/>
      <c r="X30" s="179"/>
      <c r="Y30" s="179"/>
      <c r="Z30" s="179"/>
      <c r="AA30" s="179"/>
      <c r="AB30" s="179"/>
      <c r="AC30" s="179"/>
      <c r="AD30" s="179"/>
      <c r="AE30" s="179"/>
    </row>
    <row r="31" spans="1:31" ht="13.5" thickBot="1" x14ac:dyDescent="0.25">
      <c r="A31" s="273"/>
      <c r="B31" s="274"/>
      <c r="C31" s="275"/>
      <c r="D31" s="219">
        <v>1</v>
      </c>
      <c r="E31" s="220">
        <v>2</v>
      </c>
      <c r="F31" s="220">
        <v>3</v>
      </c>
      <c r="G31" s="220">
        <v>4</v>
      </c>
      <c r="H31" s="220">
        <v>5</v>
      </c>
      <c r="I31" s="220">
        <v>6</v>
      </c>
      <c r="J31" s="220">
        <v>7</v>
      </c>
      <c r="K31" s="220">
        <v>8</v>
      </c>
      <c r="L31" s="220">
        <v>9</v>
      </c>
      <c r="M31" s="220">
        <v>10</v>
      </c>
      <c r="N31" s="220">
        <v>11</v>
      </c>
      <c r="O31" s="220">
        <v>12</v>
      </c>
      <c r="P31" s="221">
        <v>13</v>
      </c>
      <c r="Q31" s="221">
        <v>14</v>
      </c>
      <c r="R31" s="221">
        <v>15</v>
      </c>
      <c r="S31" s="221">
        <v>16</v>
      </c>
      <c r="T31" s="221">
        <v>17</v>
      </c>
      <c r="U31" s="221">
        <v>18</v>
      </c>
      <c r="V31" s="221">
        <v>19</v>
      </c>
      <c r="W31" s="222">
        <v>20</v>
      </c>
    </row>
    <row r="32" spans="1:31" x14ac:dyDescent="0.2">
      <c r="A32" s="276" t="s">
        <v>145</v>
      </c>
      <c r="B32" s="277"/>
      <c r="C32" s="205"/>
      <c r="D32" s="202" t="str">
        <f>IF(COUNT(D33:D34)&gt;0,AVERAGE(D33,D34),"")</f>
        <v/>
      </c>
      <c r="E32" s="202" t="str">
        <f t="shared" ref="E32:O32" si="0">IF(COUNT(E33:E34)&gt;0,AVERAGE(E33,E34),"")</f>
        <v/>
      </c>
      <c r="F32" s="202" t="str">
        <f t="shared" si="0"/>
        <v/>
      </c>
      <c r="G32" s="202" t="str">
        <f t="shared" si="0"/>
        <v/>
      </c>
      <c r="H32" s="202" t="str">
        <f t="shared" si="0"/>
        <v/>
      </c>
      <c r="I32" s="202" t="str">
        <f t="shared" si="0"/>
        <v/>
      </c>
      <c r="J32" s="202" t="str">
        <f t="shared" si="0"/>
        <v/>
      </c>
      <c r="K32" s="202" t="str">
        <f t="shared" si="0"/>
        <v/>
      </c>
      <c r="L32" s="202" t="str">
        <f t="shared" si="0"/>
        <v/>
      </c>
      <c r="M32" s="202" t="str">
        <f t="shared" si="0"/>
        <v/>
      </c>
      <c r="N32" s="202" t="str">
        <f t="shared" si="0"/>
        <v/>
      </c>
      <c r="O32" s="202" t="str">
        <f t="shared" si="0"/>
        <v/>
      </c>
      <c r="P32" s="190"/>
      <c r="Q32" s="180"/>
      <c r="R32" s="180"/>
      <c r="S32" s="180" t="str">
        <f>IF(COUNT(S33:S34)&gt;0,AVERAGE(S33:S34),"")</f>
        <v/>
      </c>
      <c r="T32" s="180" t="str">
        <f>IF(COUNT(T33:T34)&gt;0,AVERAGE(T33:T34),"")</f>
        <v/>
      </c>
      <c r="U32" s="180" t="str">
        <f>IF(COUNT(U33:U34)&gt;0,AVERAGE(U33:U34),"")</f>
        <v/>
      </c>
      <c r="V32" s="180" t="str">
        <f>IF(COUNT(V33:V34)&gt;0,AVERAGE(V33:V34),"")</f>
        <v/>
      </c>
      <c r="W32" s="183" t="str">
        <f>IF(COUNT(W33:W34)&gt;0,AVERAGE(W33:W34),"")</f>
        <v/>
      </c>
    </row>
    <row r="33" spans="1:23" ht="15.75" x14ac:dyDescent="0.2">
      <c r="A33" s="278" t="s">
        <v>146</v>
      </c>
      <c r="B33" s="279"/>
      <c r="C33" s="206"/>
      <c r="D33" s="191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95"/>
      <c r="P33" s="191"/>
      <c r="Q33" s="176"/>
      <c r="R33" s="176"/>
      <c r="S33" s="177"/>
      <c r="T33" s="177"/>
      <c r="U33" s="177"/>
      <c r="V33" s="177"/>
      <c r="W33" s="184"/>
    </row>
    <row r="34" spans="1:23" ht="15.75" x14ac:dyDescent="0.2">
      <c r="A34" s="278" t="s">
        <v>147</v>
      </c>
      <c r="B34" s="279"/>
      <c r="C34" s="206"/>
      <c r="D34" s="191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95"/>
      <c r="P34" s="191"/>
      <c r="Q34" s="176"/>
      <c r="R34" s="176"/>
      <c r="S34" s="177"/>
      <c r="T34" s="177"/>
      <c r="U34" s="177"/>
      <c r="V34" s="177"/>
      <c r="W34" s="184"/>
    </row>
    <row r="35" spans="1:23" s="129" customFormat="1" ht="13.5" thickBot="1" x14ac:dyDescent="0.25">
      <c r="A35" s="280" t="s">
        <v>148</v>
      </c>
      <c r="B35" s="281"/>
      <c r="C35" s="207">
        <v>0.1</v>
      </c>
      <c r="D35" s="203" t="str">
        <f t="shared" ref="D35:R35" si="1">IF(D32&lt;&gt;"",D32*$C35,"")</f>
        <v/>
      </c>
      <c r="E35" s="196" t="str">
        <f t="shared" si="1"/>
        <v/>
      </c>
      <c r="F35" s="196" t="str">
        <f t="shared" si="1"/>
        <v/>
      </c>
      <c r="G35" s="196" t="str">
        <f t="shared" si="1"/>
        <v/>
      </c>
      <c r="H35" s="196" t="str">
        <f t="shared" si="1"/>
        <v/>
      </c>
      <c r="I35" s="196" t="str">
        <f t="shared" si="1"/>
        <v/>
      </c>
      <c r="J35" s="196" t="str">
        <f t="shared" si="1"/>
        <v/>
      </c>
      <c r="K35" s="196" t="str">
        <f t="shared" si="1"/>
        <v/>
      </c>
      <c r="L35" s="196" t="str">
        <f t="shared" si="1"/>
        <v/>
      </c>
      <c r="M35" s="196" t="str">
        <f t="shared" si="1"/>
        <v/>
      </c>
      <c r="N35" s="196" t="str">
        <f t="shared" si="1"/>
        <v/>
      </c>
      <c r="O35" s="197" t="str">
        <f t="shared" si="1"/>
        <v/>
      </c>
      <c r="P35" s="192" t="str">
        <f t="shared" si="1"/>
        <v/>
      </c>
      <c r="Q35" s="181" t="str">
        <f t="shared" si="1"/>
        <v/>
      </c>
      <c r="R35" s="181" t="str">
        <f t="shared" si="1"/>
        <v/>
      </c>
      <c r="S35" s="181" t="s">
        <v>134</v>
      </c>
      <c r="T35" s="181" t="s">
        <v>134</v>
      </c>
      <c r="U35" s="181" t="s">
        <v>134</v>
      </c>
      <c r="V35" s="181" t="s">
        <v>134</v>
      </c>
      <c r="W35" s="185" t="s">
        <v>134</v>
      </c>
    </row>
    <row r="36" spans="1:23" s="129" customFormat="1" x14ac:dyDescent="0.2">
      <c r="A36" s="282" t="s">
        <v>149</v>
      </c>
      <c r="B36" s="283"/>
      <c r="C36" s="205"/>
      <c r="D36" s="202" t="str">
        <f t="shared" ref="D36:K36" si="2">IF(COUNT(D37:D37)&gt;0,AVERAGE(D37:D37),"")</f>
        <v/>
      </c>
      <c r="E36" s="193" t="str">
        <f t="shared" si="2"/>
        <v/>
      </c>
      <c r="F36" s="193" t="str">
        <f t="shared" si="2"/>
        <v/>
      </c>
      <c r="G36" s="193" t="str">
        <f t="shared" si="2"/>
        <v/>
      </c>
      <c r="H36" s="193" t="str">
        <f t="shared" si="2"/>
        <v/>
      </c>
      <c r="I36" s="193" t="str">
        <f t="shared" si="2"/>
        <v/>
      </c>
      <c r="J36" s="193" t="str">
        <f t="shared" si="2"/>
        <v/>
      </c>
      <c r="K36" s="193" t="str">
        <f t="shared" si="2"/>
        <v/>
      </c>
      <c r="L36" s="193"/>
      <c r="M36" s="193"/>
      <c r="N36" s="193"/>
      <c r="O36" s="194"/>
      <c r="P36" s="190"/>
      <c r="Q36" s="180"/>
      <c r="R36" s="180"/>
      <c r="S36" s="180" t="s">
        <v>134</v>
      </c>
      <c r="T36" s="180" t="s">
        <v>134</v>
      </c>
      <c r="U36" s="180" t="s">
        <v>134</v>
      </c>
      <c r="V36" s="180" t="s">
        <v>134</v>
      </c>
      <c r="W36" s="183" t="s">
        <v>134</v>
      </c>
    </row>
    <row r="37" spans="1:23" ht="15.75" x14ac:dyDescent="0.2">
      <c r="A37" s="278" t="s">
        <v>150</v>
      </c>
      <c r="B37" s="279"/>
      <c r="C37" s="206"/>
      <c r="D37" s="198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99"/>
      <c r="P37" s="198"/>
      <c r="Q37" s="169"/>
      <c r="R37" s="169"/>
      <c r="S37" s="156" t="s">
        <v>134</v>
      </c>
      <c r="T37" s="156" t="s">
        <v>134</v>
      </c>
      <c r="U37" s="156" t="s">
        <v>134</v>
      </c>
      <c r="V37" s="156" t="s">
        <v>134</v>
      </c>
      <c r="W37" s="186" t="s">
        <v>134</v>
      </c>
    </row>
    <row r="38" spans="1:23" s="129" customFormat="1" ht="13.5" thickBot="1" x14ac:dyDescent="0.25">
      <c r="A38" s="280" t="s">
        <v>148</v>
      </c>
      <c r="B38" s="281"/>
      <c r="C38" s="207">
        <v>0.1</v>
      </c>
      <c r="D38" s="203" t="str">
        <f t="shared" ref="D38:R38" si="3">IF(D36&lt;&gt;"",D36*$C38,"")</f>
        <v/>
      </c>
      <c r="E38" s="196" t="str">
        <f t="shared" si="3"/>
        <v/>
      </c>
      <c r="F38" s="196" t="str">
        <f t="shared" si="3"/>
        <v/>
      </c>
      <c r="G38" s="196" t="str">
        <f t="shared" si="3"/>
        <v/>
      </c>
      <c r="H38" s="196" t="str">
        <f t="shared" si="3"/>
        <v/>
      </c>
      <c r="I38" s="196" t="str">
        <f t="shared" si="3"/>
        <v/>
      </c>
      <c r="J38" s="196" t="str">
        <f t="shared" si="3"/>
        <v/>
      </c>
      <c r="K38" s="196" t="str">
        <f t="shared" si="3"/>
        <v/>
      </c>
      <c r="L38" s="196" t="str">
        <f t="shared" si="3"/>
        <v/>
      </c>
      <c r="M38" s="196" t="str">
        <f t="shared" si="3"/>
        <v/>
      </c>
      <c r="N38" s="196" t="str">
        <f t="shared" si="3"/>
        <v/>
      </c>
      <c r="O38" s="197" t="str">
        <f t="shared" si="3"/>
        <v/>
      </c>
      <c r="P38" s="192" t="str">
        <f t="shared" si="3"/>
        <v/>
      </c>
      <c r="Q38" s="181" t="str">
        <f t="shared" si="3"/>
        <v/>
      </c>
      <c r="R38" s="181" t="str">
        <f t="shared" si="3"/>
        <v/>
      </c>
      <c r="S38" s="181" t="s">
        <v>134</v>
      </c>
      <c r="T38" s="181" t="s">
        <v>134</v>
      </c>
      <c r="U38" s="181" t="s">
        <v>134</v>
      </c>
      <c r="V38" s="181" t="s">
        <v>134</v>
      </c>
      <c r="W38" s="185" t="s">
        <v>134</v>
      </c>
    </row>
    <row r="39" spans="1:23" x14ac:dyDescent="0.2">
      <c r="A39" s="276" t="s">
        <v>151</v>
      </c>
      <c r="B39" s="277"/>
      <c r="C39" s="205"/>
      <c r="D39" s="202" t="str">
        <f>IF(COUNT(D40:D40)&gt;0,SUM(D40),"")</f>
        <v/>
      </c>
      <c r="E39" s="202" t="str">
        <f t="shared" ref="E39:O39" si="4">IF(COUNT(E40:E40)&gt;0,SUM(E40),"")</f>
        <v/>
      </c>
      <c r="F39" s="202" t="str">
        <f t="shared" si="4"/>
        <v/>
      </c>
      <c r="G39" s="202" t="str">
        <f t="shared" si="4"/>
        <v/>
      </c>
      <c r="H39" s="202" t="str">
        <f t="shared" si="4"/>
        <v/>
      </c>
      <c r="I39" s="202" t="str">
        <f t="shared" si="4"/>
        <v/>
      </c>
      <c r="J39" s="202" t="str">
        <f t="shared" si="4"/>
        <v/>
      </c>
      <c r="K39" s="202" t="str">
        <f t="shared" si="4"/>
        <v/>
      </c>
      <c r="L39" s="202" t="str">
        <f t="shared" si="4"/>
        <v/>
      </c>
      <c r="M39" s="202" t="str">
        <f t="shared" si="4"/>
        <v/>
      </c>
      <c r="N39" s="202" t="str">
        <f t="shared" si="4"/>
        <v/>
      </c>
      <c r="O39" s="202" t="str">
        <f t="shared" si="4"/>
        <v/>
      </c>
      <c r="P39" s="190"/>
      <c r="Q39" s="180"/>
      <c r="R39" s="180"/>
      <c r="S39" s="180" t="s">
        <v>134</v>
      </c>
      <c r="T39" s="180" t="s">
        <v>134</v>
      </c>
      <c r="U39" s="180" t="s">
        <v>134</v>
      </c>
      <c r="V39" s="180" t="s">
        <v>134</v>
      </c>
      <c r="W39" s="183" t="s">
        <v>134</v>
      </c>
    </row>
    <row r="40" spans="1:23" ht="30" customHeight="1" x14ac:dyDescent="0.2">
      <c r="A40" s="278" t="s">
        <v>159</v>
      </c>
      <c r="B40" s="279"/>
      <c r="C40" s="206"/>
      <c r="D40" s="200" t="str">
        <f>'перевод коэффициента в балл'!D32</f>
        <v/>
      </c>
      <c r="E40" s="167" t="str">
        <f>'перевод коэффициента в балл'!E32</f>
        <v/>
      </c>
      <c r="F40" s="167" t="str">
        <f>'перевод коэффициента в балл'!F32</f>
        <v/>
      </c>
      <c r="G40" s="167" t="str">
        <f>'перевод коэффициента в балл'!G32</f>
        <v/>
      </c>
      <c r="H40" s="167" t="str">
        <f>'перевод коэффициента в балл'!H32</f>
        <v/>
      </c>
      <c r="I40" s="167" t="str">
        <f>'[1]расчет балла по минутам'!I32</f>
        <v/>
      </c>
      <c r="J40" s="167" t="str">
        <f>'[1]расчет балла по минутам'!J32</f>
        <v/>
      </c>
      <c r="K40" s="167" t="str">
        <f>'[1]расчет балла по минутам'!K32</f>
        <v/>
      </c>
      <c r="L40" s="167" t="str">
        <f>'[1]расчет балла по минутам'!L32</f>
        <v/>
      </c>
      <c r="M40" s="167" t="str">
        <f>'[1]расчет балла по минутам'!M32</f>
        <v/>
      </c>
      <c r="N40" s="167" t="str">
        <f>'[1]расчет балла по минутам'!N32</f>
        <v/>
      </c>
      <c r="O40" s="201" t="str">
        <f>'[1]расчет балла по минутам'!O32</f>
        <v/>
      </c>
      <c r="P40" s="200" t="str">
        <f>'[1]расчет балла по минутам'!P32</f>
        <v/>
      </c>
      <c r="Q40" s="167" t="str">
        <f>'[1]расчет балла по минутам'!Q32</f>
        <v/>
      </c>
      <c r="R40" s="167" t="str">
        <f>'[1]расчет балла по минутам'!R32</f>
        <v/>
      </c>
      <c r="S40" s="177"/>
      <c r="T40" s="177"/>
      <c r="U40" s="177"/>
      <c r="V40" s="177"/>
      <c r="W40" s="184"/>
    </row>
    <row r="41" spans="1:23" s="129" customFormat="1" ht="13.5" thickBot="1" x14ac:dyDescent="0.25">
      <c r="A41" s="280" t="s">
        <v>148</v>
      </c>
      <c r="B41" s="281"/>
      <c r="C41" s="207">
        <v>0.8</v>
      </c>
      <c r="D41" s="203" t="str">
        <f>IF(D39&lt;&gt;"",D39*$C41,"")</f>
        <v/>
      </c>
      <c r="E41" s="196" t="str">
        <f>IF(E39&lt;&gt;"",E39*$C41,"")</f>
        <v/>
      </c>
      <c r="F41" s="196" t="str">
        <f>IF(F39&lt;&gt;"",F39*$C41,"")</f>
        <v/>
      </c>
      <c r="G41" s="196" t="str">
        <f>IF(G39&lt;&gt;"",G39*$C41,"")</f>
        <v/>
      </c>
      <c r="H41" s="196" t="str">
        <f>IF(H39&lt;&gt;"",H39*$C41,"")</f>
        <v/>
      </c>
      <c r="I41" s="196" t="str">
        <f>IF(I39&lt;&gt;"",I39*$C41,"")</f>
        <v/>
      </c>
      <c r="J41" s="196" t="str">
        <f>IF(J39&lt;&gt;"",J39*$C41,"")</f>
        <v/>
      </c>
      <c r="K41" s="196" t="str">
        <f>IF(K39&lt;&gt;"",K39*$C41,"")</f>
        <v/>
      </c>
      <c r="L41" s="196" t="str">
        <f>IF(L39&lt;&gt;"",L39*$C41,"")</f>
        <v/>
      </c>
      <c r="M41" s="196" t="str">
        <f>IF(M39&lt;&gt;"",M39*$C41,"")</f>
        <v/>
      </c>
      <c r="N41" s="196" t="str">
        <f>IF(N39&lt;&gt;"",N39*$C41,"")</f>
        <v/>
      </c>
      <c r="O41" s="197" t="str">
        <f>IF(O39&lt;&gt;"",O39*$C41,"")</f>
        <v/>
      </c>
      <c r="P41" s="192" t="str">
        <f>IF(P39&lt;&gt;"",P39*$C41,"")</f>
        <v/>
      </c>
      <c r="Q41" s="181" t="str">
        <f>IF(Q39&lt;&gt;"",Q39*$C41,"")</f>
        <v/>
      </c>
      <c r="R41" s="181" t="str">
        <f>IF(R39&lt;&gt;"",R39*$C41,"")</f>
        <v/>
      </c>
      <c r="S41" s="181" t="s">
        <v>134</v>
      </c>
      <c r="T41" s="181" t="s">
        <v>134</v>
      </c>
      <c r="U41" s="181" t="s">
        <v>134</v>
      </c>
      <c r="V41" s="181" t="s">
        <v>134</v>
      </c>
      <c r="W41" s="185" t="s">
        <v>134</v>
      </c>
    </row>
    <row r="42" spans="1:23" s="129" customFormat="1" ht="13.5" thickBot="1" x14ac:dyDescent="0.25">
      <c r="A42" s="284" t="s">
        <v>152</v>
      </c>
      <c r="B42" s="285"/>
      <c r="C42" s="286"/>
      <c r="D42" s="204" t="str">
        <f>IF(SUM(D35,D38,D41)&lt;&gt;0,SUM(D35,D38,D41),"")</f>
        <v/>
      </c>
      <c r="E42" s="204" t="str">
        <f>IF(SUM(E35,E38,E41)&lt;&gt;0,SUM(E35,E38,E41),"")</f>
        <v/>
      </c>
      <c r="F42" s="204" t="str">
        <f>IF(SUM(F35,F38,F41)&lt;&gt;0,SUM(F35,F38,F41),"")</f>
        <v/>
      </c>
      <c r="G42" s="204" t="str">
        <f>IF(SUM(G35,G38,G41)&lt;&gt;0,SUM(G35,G38,G41),"")</f>
        <v/>
      </c>
      <c r="H42" s="204" t="str">
        <f>IF(SUM(H35,H38,H41)&lt;&gt;0,SUM(H35,H38,H41),"")</f>
        <v/>
      </c>
      <c r="I42" s="204" t="str">
        <f>IF(SUM(I35,I38,I41)&lt;&gt;0,SUM(I35,I38,I41),"")</f>
        <v/>
      </c>
      <c r="J42" s="204" t="str">
        <f>IF(SUM(J35,J38,J41)&lt;&gt;0,SUM(J35,J38,J41),"")</f>
        <v/>
      </c>
      <c r="K42" s="204" t="str">
        <f>IF(SUM(K35,K38,K41)&lt;&gt;0,SUM(K35,K38,K41),"")</f>
        <v/>
      </c>
      <c r="L42" s="204" t="str">
        <f>IF(SUM(L35,L38,L41)&lt;&gt;0,SUM(L35,L38,L41),"")</f>
        <v/>
      </c>
      <c r="M42" s="204" t="str">
        <f>IF(SUM(M35,M38,M41)&lt;&gt;0,SUM(M35,M38,M41),"")</f>
        <v/>
      </c>
      <c r="N42" s="204" t="str">
        <f>IF(SUM(N35,N38,N41)&lt;&gt;0,SUM(N35,N38,N41),"")</f>
        <v/>
      </c>
      <c r="O42" s="204" t="str">
        <f>IF(SUM(O35,O38,O41)&lt;&gt;0,SUM(O35,O38,O41),"")</f>
        <v/>
      </c>
      <c r="P42" s="182" t="e">
        <f>IF(SUM(P35,#REF!,P38,#REF!,P41)&lt;&gt;0,SUM(P35,#REF!,P38,#REF!,P41),"")</f>
        <v>#REF!</v>
      </c>
      <c r="Q42" s="182" t="e">
        <f>IF(SUM(Q35,#REF!,Q38,#REF!,Q41)&lt;&gt;0,SUM(Q35,#REF!,Q38,#REF!,Q41),"")</f>
        <v>#REF!</v>
      </c>
      <c r="R42" s="182" t="e">
        <f>IF(SUM(R35,#REF!,R38,#REF!,R41)&lt;&gt;0,SUM(R35,#REF!,R38,#REF!,R41),"")</f>
        <v>#REF!</v>
      </c>
      <c r="S42" s="182" t="e">
        <f>IF(SUM(S35,#REF!,S38,#REF!,S41)&lt;&gt;0,SUM(S35,#REF!,S38,#REF!,S41),"")</f>
        <v>#REF!</v>
      </c>
      <c r="T42" s="182" t="e">
        <f>IF(SUM(T35,#REF!,T38,#REF!,T41)&lt;&gt;0,SUM(T35,#REF!,T38,#REF!,T41),"")</f>
        <v>#REF!</v>
      </c>
      <c r="U42" s="182" t="e">
        <f>IF(SUM(U35,#REF!,U38,#REF!,U41)&lt;&gt;0,SUM(U35,#REF!,U38,#REF!,U41),"")</f>
        <v>#REF!</v>
      </c>
      <c r="V42" s="182" t="e">
        <f>IF(SUM(V35,#REF!,V38,#REF!,V41)&lt;&gt;0,SUM(V35,#REF!,V38,#REF!,V41),"")</f>
        <v>#REF!</v>
      </c>
      <c r="W42" s="187" t="e">
        <f>IF(SUM(W35,#REF!,W38,#REF!,W41)&lt;&gt;0,SUM(W35,#REF!,W38,#REF!,W41),"")</f>
        <v>#REF!</v>
      </c>
    </row>
    <row r="43" spans="1:23" ht="13.5" thickBot="1" x14ac:dyDescent="0.25">
      <c r="A43" s="287" t="s">
        <v>153</v>
      </c>
      <c r="B43" s="288"/>
      <c r="C43" s="288"/>
      <c r="D43" s="188" t="str">
        <f>IF(D42&lt;&gt;"",RANK(D42,$D42:$O42),"")</f>
        <v/>
      </c>
      <c r="E43" s="188" t="str">
        <f>IF(E42&lt;&gt;"",RANK(E42,$D42:$O42),"")</f>
        <v/>
      </c>
      <c r="F43" s="188" t="str">
        <f t="shared" ref="F43:H43" si="5">IF(F42&lt;&gt;"",RANK(F42,$D42:$O42),"")</f>
        <v/>
      </c>
      <c r="G43" s="188" t="str">
        <f t="shared" si="5"/>
        <v/>
      </c>
      <c r="H43" s="188" t="str">
        <f t="shared" si="5"/>
        <v/>
      </c>
      <c r="I43" s="188" t="str">
        <f t="shared" ref="F43:R43" si="6">IF(I42&lt;&gt;"",RANK(I42,$D42:$W42),"")</f>
        <v/>
      </c>
      <c r="J43" s="188" t="str">
        <f t="shared" si="6"/>
        <v/>
      </c>
      <c r="K43" s="188" t="str">
        <f t="shared" si="6"/>
        <v/>
      </c>
      <c r="L43" s="188" t="str">
        <f t="shared" si="6"/>
        <v/>
      </c>
      <c r="M43" s="188" t="str">
        <f t="shared" si="6"/>
        <v/>
      </c>
      <c r="N43" s="188" t="str">
        <f t="shared" si="6"/>
        <v/>
      </c>
      <c r="O43" s="188" t="str">
        <f t="shared" si="6"/>
        <v/>
      </c>
      <c r="P43" s="188" t="e">
        <f t="shared" si="6"/>
        <v>#REF!</v>
      </c>
      <c r="Q43" s="188" t="e">
        <f t="shared" si="6"/>
        <v>#REF!</v>
      </c>
      <c r="R43" s="188" t="e">
        <f t="shared" si="6"/>
        <v>#REF!</v>
      </c>
      <c r="S43" s="188" t="s">
        <v>134</v>
      </c>
      <c r="T43" s="188" t="s">
        <v>134</v>
      </c>
      <c r="U43" s="188" t="s">
        <v>134</v>
      </c>
      <c r="V43" s="188" t="s">
        <v>134</v>
      </c>
      <c r="W43" s="189" t="s">
        <v>134</v>
      </c>
    </row>
    <row r="45" spans="1:23" x14ac:dyDescent="0.2">
      <c r="A45" s="289" t="s">
        <v>154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</row>
    <row r="47" spans="1:23" s="108" customFormat="1" ht="18.75" x14ac:dyDescent="0.2">
      <c r="A47" s="218" t="s">
        <v>155</v>
      </c>
      <c r="B47" s="151"/>
      <c r="C47" s="152"/>
      <c r="D47" s="152"/>
      <c r="E47" s="151"/>
      <c r="F47" s="151"/>
      <c r="G47" s="151"/>
      <c r="H47" s="151"/>
      <c r="I47" s="151"/>
      <c r="J47" s="153"/>
      <c r="K47" s="151"/>
      <c r="L47" s="151"/>
      <c r="M47" s="151"/>
      <c r="O47" s="109"/>
      <c r="Q47" s="110"/>
      <c r="R47" s="132"/>
    </row>
    <row r="49" spans="1:17" s="108" customFormat="1" x14ac:dyDescent="0.2">
      <c r="A49" s="151" t="s">
        <v>156</v>
      </c>
      <c r="B49" s="151"/>
      <c r="C49" s="152"/>
      <c r="D49" s="152"/>
      <c r="E49" s="151"/>
      <c r="F49" s="151"/>
      <c r="G49" s="151"/>
      <c r="H49" s="151"/>
      <c r="I49" s="151"/>
      <c r="J49" s="151"/>
      <c r="K49" s="151"/>
      <c r="L49" s="151"/>
      <c r="M49" s="151"/>
      <c r="O49" s="109"/>
      <c r="Q49" s="110"/>
    </row>
  </sheetData>
  <mergeCells count="76">
    <mergeCell ref="A43:C43"/>
    <mergeCell ref="A45:K45"/>
    <mergeCell ref="Y1:Z1"/>
    <mergeCell ref="A38:B38"/>
    <mergeCell ref="A39:B39"/>
    <mergeCell ref="A40:B40"/>
    <mergeCell ref="A41:B41"/>
    <mergeCell ref="A42:C42"/>
    <mergeCell ref="A32:B32"/>
    <mergeCell ref="A33:B33"/>
    <mergeCell ref="A34:B34"/>
    <mergeCell ref="A35:B35"/>
    <mergeCell ref="A36:B36"/>
    <mergeCell ref="A37:B37"/>
    <mergeCell ref="C24:D24"/>
    <mergeCell ref="C25:D25"/>
    <mergeCell ref="C26:D26"/>
    <mergeCell ref="C27:D27"/>
    <mergeCell ref="C28:D28"/>
    <mergeCell ref="A30:B31"/>
    <mergeCell ref="C30:C31"/>
    <mergeCell ref="D30:W30"/>
    <mergeCell ref="C19:D19"/>
    <mergeCell ref="H19:Q19"/>
    <mergeCell ref="C20:D20"/>
    <mergeCell ref="C21:D21"/>
    <mergeCell ref="C22:D22"/>
    <mergeCell ref="C23:D23"/>
    <mergeCell ref="C16:D16"/>
    <mergeCell ref="H16:Q17"/>
    <mergeCell ref="R16:R17"/>
    <mergeCell ref="C17:D17"/>
    <mergeCell ref="C18:D18"/>
    <mergeCell ref="H18:Q18"/>
    <mergeCell ref="C14:D14"/>
    <mergeCell ref="E14:G14"/>
    <mergeCell ref="H14:N14"/>
    <mergeCell ref="Y14:AC14"/>
    <mergeCell ref="C15:D15"/>
    <mergeCell ref="E15:G15"/>
    <mergeCell ref="H15:N15"/>
    <mergeCell ref="C12:D12"/>
    <mergeCell ref="E12:G12"/>
    <mergeCell ref="H12:N12"/>
    <mergeCell ref="Y12:AC12"/>
    <mergeCell ref="C13:D13"/>
    <mergeCell ref="E13:G13"/>
    <mergeCell ref="H13:N13"/>
    <mergeCell ref="Y13:AC13"/>
    <mergeCell ref="C10:D10"/>
    <mergeCell ref="E10:G10"/>
    <mergeCell ref="H10:N10"/>
    <mergeCell ref="Y10:AC10"/>
    <mergeCell ref="C11:D11"/>
    <mergeCell ref="E11:G11"/>
    <mergeCell ref="H11:N11"/>
    <mergeCell ref="Y11:AC11"/>
    <mergeCell ref="H8:N8"/>
    <mergeCell ref="Y8:AC8"/>
    <mergeCell ref="C9:D9"/>
    <mergeCell ref="E9:G9"/>
    <mergeCell ref="H9:N9"/>
    <mergeCell ref="Y9:AC9"/>
    <mergeCell ref="A5:B5"/>
    <mergeCell ref="C5:D5"/>
    <mergeCell ref="A6:B6"/>
    <mergeCell ref="C6:D6"/>
    <mergeCell ref="C8:D8"/>
    <mergeCell ref="E8:G8"/>
    <mergeCell ref="A1:I1"/>
    <mergeCell ref="A3:O3"/>
    <mergeCell ref="P3:R3"/>
    <mergeCell ref="X3:Z3"/>
    <mergeCell ref="A4:O4"/>
    <mergeCell ref="P4:R4"/>
    <mergeCell ref="X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 с учетом коэфф</vt:lpstr>
      <vt:lpstr>перевод коэффициента в балл</vt:lpstr>
      <vt:lpstr>сводный экспертный отчет</vt:lpstr>
    </vt:vector>
  </TitlesOfParts>
  <Company>ogk1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kruglova_ev</dc:creator>
  <cp:lastModifiedBy>Круглова Екатерина Владимировна</cp:lastModifiedBy>
  <cp:lastPrinted>2017-10-11T10:56:27Z</cp:lastPrinted>
  <dcterms:created xsi:type="dcterms:W3CDTF">2011-07-27T06:44:52Z</dcterms:created>
  <dcterms:modified xsi:type="dcterms:W3CDTF">2017-10-24T12:24:45Z</dcterms:modified>
</cp:coreProperties>
</file>